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Y:\18- Rohit Dalakoti\TBCB\2-SS01 Part E\7- Errata\"/>
    </mc:Choice>
  </mc:AlternateContent>
  <xr:revisionPtr revIDLastSave="0" documentId="13_ncr:1_{2DA3BA9C-4E00-42A2-87E0-7C45F2EE1FAA}" xr6:coauthVersionLast="47" xr6:coauthVersionMax="47" xr10:uidLastSave="{00000000-0000-0000-0000-000000000000}"/>
  <workbookProtection workbookAlgorithmName="SHA-512" workbookHashValue="RTvryYnONELm+tzDTCKADxE8WHtUnLsowv/z0HOqeoOTdx8aiCZbfSoHQF0Mwejg1YxdurJF3PSVfe7j1D9o6w==" workbookSaltValue="PAcl81A0t52DDhQye1ERYA==" workbookSpinCount="100000" lockStructure="1"/>
  <bookViews>
    <workbookView xWindow="-120" yWindow="-120" windowWidth="29040" windowHeight="15840" tabRatio="871" firstSheet="9"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12'!$A$1:$F$24</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9'!$A$1:$I$53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9'!$A$1:$F$53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12'!$A$1:$F$19</definedName>
    <definedName name="Z_10C5F276_B641_4058_B015_CD9DBF21498B_.wvu.Rows" localSheetId="15" hidden="1">'Attach 12'!#REF!,'Attach 12'!#REF!,'Attach 12'!#REF!,'Attach 12'!#REF!,'Attach 12'!#REF!,'Attach 12'!#REF!,'Attach 12'!#REF!,'Attach 12'!#REF!,'Attach 12'!#REF!,'Attach 12'!#REF!,'Attach 12'!$21:$108</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9'!$A$1:$F$54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9'!$A$1:$F$54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12'!$A$1:$F$24</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12'!$A$1:$F$24</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12'!$A$1:$F$19</definedName>
    <definedName name="Z_308F00E9_5A71_4486_BCFD_DF8513C1906D_.wvu.Rows" localSheetId="15" hidden="1">'Attach 12'!$18:$19,'Attach 12'!#REF!,'Attach 12'!#REF!,'Attach 12'!#REF!,'Attach 12'!#REF!,'Attach 12'!#REF!,'Attach 12'!#REF!,'Attach 12'!#REF!,'Attach 12'!#REF!,'Attach 12'!$21:$108</definedName>
    <definedName name="Z_30E57F47_2338_458C_930A_44F048960490_.wvu.Cols" localSheetId="15" hidden="1">'Attach 12'!$G:$G,'Attach 12'!$I:$I</definedName>
    <definedName name="Z_30E57F47_2338_458C_930A_44F048960490_.wvu.PrintArea" localSheetId="15" hidden="1">'Attach 12'!$A$1:$F$19</definedName>
    <definedName name="Z_30E57F47_2338_458C_930A_44F048960490_.wvu.Rows" localSheetId="15" hidden="1">'Attach 12'!#REF!,'Attach 12'!#REF!,'Attach 12'!#REF!,'Attach 12'!#REF!,'Attach 12'!#REF!,'Attach 12'!#REF!,'Attach 12'!#REF!,'Attach 12'!#REF!,'Attach 12'!#REF!,'Attach 12'!#REF!,'Attach 12'!#REF!,'Attach 12'!#REF!,'Attach 12'!#REF!,'Attach 12'!$21:$108</definedName>
    <definedName name="Z_310C668A_8F32_46E5_8798_717B86834286_.wvu.Cols" localSheetId="15" hidden="1">'Attach 12'!$I:$I</definedName>
    <definedName name="Z_310C668A_8F32_46E5_8798_717B86834286_.wvu.PrintArea" localSheetId="15" hidden="1">'Attach 12'!$A$1:$F$19</definedName>
    <definedName name="Z_310C668A_8F32_46E5_8798_717B86834286_.wvu.Rows" localSheetId="15" hidden="1">'Attach 12'!#REF!,'Attach 12'!#REF!,'Attach 12'!#REF!,'Attach 12'!#REF!,'Attach 12'!$21:$108</definedName>
    <definedName name="Z_3365131F_6BE7_432A_859B_F41B794BB9E6_.wvu.Cols" localSheetId="15" hidden="1">'Attach 12'!$I:$I</definedName>
    <definedName name="Z_3365131F_6BE7_432A_859B_F41B794BB9E6_.wvu.PrintArea" localSheetId="15" hidden="1">'Attach 12'!$A$1:$F$19</definedName>
    <definedName name="Z_3365131F_6BE7_432A_859B_F41B794BB9E6_.wvu.Rows" localSheetId="15" hidden="1">'Attach 12'!#REF!,'Attach 12'!#REF!,'Attach 12'!#REF!,'Attach 12'!#REF!,'Attach 12'!#REF!,'Attach 12'!#REF!,'Attach 12'!#REF!,'Attach 12'!$21:$108</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9'!$A$1:$F$54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9'!$A$1:$F$53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9'!$A$1:$F$54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12'!$A$1:$F$19</definedName>
    <definedName name="Z_42E95D05_5FE4_4BDE_99D8_8A5175191762_.wvu.Rows" localSheetId="15" hidden="1">'Attach 12'!$18:$19,'Attach 12'!#REF!,'Attach 12'!#REF!,'Attach 12'!$21:$108</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9'!$A$1:$F$60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9'!$A$1:$F$54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9'!$A$1:$F$53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9'!$A$1:$F$60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12'!$A$1:$F$19</definedName>
    <definedName name="Z_564AA8DD_E850_4E6F_BA1D_8F79D1361145_.wvu.Rows" localSheetId="15" hidden="1">'Attach 12'!$19:$19,'Attach 12'!#REF!,'Attach 12'!#REF!,'Attach 12'!#REF!,'Attach 12'!#REF!,'Attach 12'!#REF!,'Attach 12'!#REF!,'Attach 12'!$21:$108</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12'!$A$1:$G$19</definedName>
    <definedName name="Z_57EC2AB3_459C_475C_AFE6_EBB6882FA67E_.wvu.Rows" localSheetId="15" hidden="1">'Attach 12'!$4:$4,'Attach 12'!#REF!,'Attach 12'!$21:$108</definedName>
    <definedName name="Z_582CF44B_0703_4CA2_AB84_00685031CD39_.wvu.Cols" localSheetId="15" hidden="1">'Attach 12'!$I:$I</definedName>
    <definedName name="Z_582CF44B_0703_4CA2_AB84_00685031CD39_.wvu.PrintArea" localSheetId="15" hidden="1">'Attach 12'!$A$1:$F$19</definedName>
    <definedName name="Z_582CF44B_0703_4CA2_AB84_00685031CD39_.wvu.Rows" localSheetId="15" hidden="1">'Attach 12'!$18:$19,'Attach 12'!#REF!,'Attach 12'!#REF!,'Attach 12'!#REF!,'Attach 12'!#REF!,'Attach 12'!#REF!,'Attach 12'!#REF!,'Attach 12'!#REF!,'Attach 12'!#REF!,'Attach 12'!#REF!,'Attach 12'!$21:$108</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12'!$A$1:$F$19</definedName>
    <definedName name="Z_6B2C1320_5106_401D_86E8_03FFC7419150_.wvu.PrintArea" localSheetId="23" hidden="1">'Attach 18 SP'!$A$8:$I$157</definedName>
    <definedName name="Z_6B2C1320_5106_401D_86E8_03FFC7419150_.wvu.Rows" localSheetId="15" hidden="1">'Attach 12'!#REF!,'Attach 12'!#REF!,'Attach 12'!#REF!,'Attach 12'!#REF!,'Attach 12'!$21:$108</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12'!$A$1:$F$19</definedName>
    <definedName name="Z_6FD3A41D_DEEE_48F5_96DB_6021F0BEBAF6_.wvu.Rows" localSheetId="15" hidden="1">'Attach 12'!$19:$19,'Attach 12'!#REF!,'Attach 12'!#REF!,'Attach 12'!#REF!,'Attach 12'!#REF!,'Attach 12'!#REF!,'Attach 12'!#REF!,'Attach 12'!$21:$108</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12'!$A$1:$F$19</definedName>
    <definedName name="Z_728AEB16_F9CD_4198_B4E9_2E28A5E42262_.wvu.Rows" localSheetId="15" hidden="1">'Attach 12'!$19:$19,'Attach 12'!#REF!,'Attach 12'!#REF!,'Attach 12'!#REF!,'Attach 12'!#REF!,'Attach 12'!#REF!,'Attach 12'!#REF!,'Attach 12'!$21:$108</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9'!$A$1:$F$53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12'!$A$1:$F$24</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12'!$A$1:$F$24</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9'!$A$1:$F$53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9'!$A$1:$F$60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12'!$A$1:$F$19</definedName>
    <definedName name="Z_7DC13EB1_5F25_4667_BD87_340DAD4F0E72_.wvu.Rows" localSheetId="15" hidden="1">'Attach 12'!#REF!,'Attach 12'!#REF!,'Attach 12'!#REF!,'Attach 12'!#REF!,'Attach 12'!#REF!,'Attach 12'!#REF!,'Attach 12'!#REF!,'Attach 12'!#REF!,'Attach 12'!#REF!,'Attach 12'!#REF!,'Attach 12'!$21:$108</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9'!$A$1:$F$53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9'!$A$1:$F$54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9'!$A$1:$F$60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12'!$A$1:$F$19</definedName>
    <definedName name="Z_906C1F80_87B7_4777_98E9_010D55358499_.wvu.Rows" localSheetId="15" hidden="1">'Attach 12'!$18:$19,'Attach 12'!#REF!,'Attach 12'!#REF!,'Attach 12'!$21:$108</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9'!$A$1:$F$54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12'!$A$1:$F$24</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12'!$A$1:$F$19</definedName>
    <definedName name="Z_9EDBA9B2_46ED_415A_B10B_329571C4D4AF_.wvu.Rows" localSheetId="15" hidden="1">'Attach 12'!#REF!,'Attach 12'!#REF!,'Attach 12'!#REF!,'Attach 12'!#REF!,'Attach 12'!#REF!,'Attach 12'!#REF!,'Attach 12'!#REF!,'Attach 12'!#REF!,'Attach 12'!#REF!,'Attach 12'!#REF!,'Attach 12'!#REF!,'Attach 12'!#REF!,'Attach 12'!$21:$108</definedName>
    <definedName name="Z_9F8CD454_46B1_47B9_9F5F_73ED69AC40D4_.wvu.Cols" localSheetId="15" hidden="1">'Attach 12'!$I:$I</definedName>
    <definedName name="Z_9F8CD454_46B1_47B9_9F5F_73ED69AC40D4_.wvu.PrintArea" localSheetId="15" hidden="1">'Attach 12'!$A$1:$F$19</definedName>
    <definedName name="Z_9F8CD454_46B1_47B9_9F5F_73ED69AC40D4_.wvu.Rows" localSheetId="15" hidden="1">'Attach 12'!$18:$19,'Attach 12'!#REF!,'Attach 12'!#REF!,'Attach 12'!#REF!,'Attach 12'!#REF!,'Attach 12'!#REF!,'Attach 12'!#REF!,'Attach 12'!#REF!,'Attach 12'!#REF!,'Attach 12'!$21:$108</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9'!$A$1:$F$60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12'!$A$1:$F$24</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9'!$A$1:$F$53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9'!$A$1:$F$54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9'!$A$1:$F$53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9'!$A$1:$F$60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9'!$A$1:$F$60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9'!$A$1:$F$53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12'!$A$1:$F$19</definedName>
    <definedName name="Z_E8F77A2D_E40A_4668_A8F2_3CE31C4AC520_.wvu.Rows" localSheetId="15" hidden="1">'Attach 12'!#REF!,'Attach 12'!#REF!,'Attach 12'!#REF!,'Attach 12'!#REF!,'Attach 12'!#REF!,'Attach 12'!#REF!,'Attach 12'!#REF!,'Attach 12'!#REF!,'Attach 12'!#REF!,'Attach 12'!#REF!,'Attach 12'!$21:$108</definedName>
    <definedName name="Z_EBAEADC8_DFAF_4DD1_92A4_0349F1C8EBDD_.wvu.Cols" localSheetId="15" hidden="1">'Attach 12'!$H:$I</definedName>
    <definedName name="Z_EBAEADC8_DFAF_4DD1_92A4_0349F1C8EBDD_.wvu.PrintArea" localSheetId="15" hidden="1">'Attach 12'!$A$1:$G$19</definedName>
    <definedName name="Z_EBAEADC8_DFAF_4DD1_92A4_0349F1C8EBDD_.wvu.Rows" localSheetId="15" hidden="1">'Attach 12'!$4:$4,'Attach 12'!#REF!,'Attach 12'!$21:$108</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9'!$A$1:$F$60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12'!$A$1:$F$24</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9'!$A$1:$F$54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12'!$A$1:$F$24</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9'!$A$1:$F$53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BB68CBB_27D2_41C8_A96A_D35CCC1F46EC_.wvu.Cols" localSheetId="15" hidden="1">'Attach 12'!$G:$I</definedName>
    <definedName name="Z_FBB68CBB_27D2_41C8_A96A_D35CCC1F46EC_.wvu.Cols" localSheetId="19" hidden="1">'Attach 15'!$H:$H,'Attach 15'!$J:$J</definedName>
    <definedName name="Z_FBB68CBB_27D2_41C8_A96A_D35CCC1F46EC_.wvu.Cols" localSheetId="23" hidden="1">'Attach 18 SP'!$J:$AO</definedName>
    <definedName name="Z_FBB68CBB_27D2_41C8_A96A_D35CCC1F46EC_.wvu.Cols" localSheetId="3" hidden="1">'Attach 3(JV)'!$G:$H</definedName>
    <definedName name="Z_FBB68CBB_27D2_41C8_A96A_D35CCC1F46EC_.wvu.Cols" localSheetId="5" hidden="1">'Attach 4'!$H:$O</definedName>
    <definedName name="Z_FBB68CBB_27D2_41C8_A96A_D35CCC1F46EC_.wvu.Cols" localSheetId="8" hidden="1">'Attach 5'!$H:$H</definedName>
    <definedName name="Z_FBB68CBB_27D2_41C8_A96A_D35CCC1F46EC_.wvu.Cols" localSheetId="9" hidden="1">'Attach 5A'!$G:$H</definedName>
    <definedName name="Z_FBB68CBB_27D2_41C8_A96A_D35CCC1F46EC_.wvu.Cols" localSheetId="10" hidden="1">'Attach 6'!$H:$H</definedName>
    <definedName name="Z_FBB68CBB_27D2_41C8_A96A_D35CCC1F46EC_.wvu.Cols" localSheetId="25" hidden="1">'Bid Form 1st Envelope '!$L:$L,'Bid Form 1st Envelope '!$AA:$AI</definedName>
    <definedName name="Z_FBB68CBB_27D2_41C8_A96A_D35CCC1F46EC_.wvu.Cols" localSheetId="2" hidden="1">'Names of Bidder'!$I:$AB</definedName>
    <definedName name="Z_FBB68CBB_27D2_41C8_A96A_D35CCC1F46EC_.wvu.FilterData" localSheetId="2" hidden="1">'Names of Bidder'!$B$6:$G$11</definedName>
    <definedName name="Z_FBB68CBB_27D2_41C8_A96A_D35CCC1F46EC_.wvu.PrintArea" localSheetId="13" hidden="1">'Attach 10'!$A$1:$F$18</definedName>
    <definedName name="Z_FBB68CBB_27D2_41C8_A96A_D35CCC1F46EC_.wvu.PrintArea" localSheetId="14" hidden="1">'Attach 11'!$A$1:$E$29</definedName>
    <definedName name="Z_FBB68CBB_27D2_41C8_A96A_D35CCC1F46EC_.wvu.PrintArea" localSheetId="15" hidden="1">'Attach 12'!$A$1:$F$24</definedName>
    <definedName name="Z_FBB68CBB_27D2_41C8_A96A_D35CCC1F46EC_.wvu.PrintArea" localSheetId="16" hidden="1">'Attach 13'!$A$1:$E$27</definedName>
    <definedName name="Z_FBB68CBB_27D2_41C8_A96A_D35CCC1F46EC_.wvu.PrintArea" localSheetId="17" hidden="1">'Attach 14'!$A$1:$E$29</definedName>
    <definedName name="Z_FBB68CBB_27D2_41C8_A96A_D35CCC1F46EC_.wvu.PrintArea" localSheetId="18" hidden="1">'Attach 14-IP'!$A$8:$I$220</definedName>
    <definedName name="Z_FBB68CBB_27D2_41C8_A96A_D35CCC1F46EC_.wvu.PrintArea" localSheetId="19" hidden="1">'Attach 15'!$A$1:$E$93</definedName>
    <definedName name="Z_FBB68CBB_27D2_41C8_A96A_D35CCC1F46EC_.wvu.PrintArea" localSheetId="20" hidden="1">'Attach 16'!$A$1:$L$90</definedName>
    <definedName name="Z_FBB68CBB_27D2_41C8_A96A_D35CCC1F46EC_.wvu.PrintArea" localSheetId="21" hidden="1">'Attach 17'!$A$1:$E$33</definedName>
    <definedName name="Z_FBB68CBB_27D2_41C8_A96A_D35CCC1F46EC_.wvu.PrintArea" localSheetId="22" hidden="1">'Attach 18'!$A$1:$E$24</definedName>
    <definedName name="Z_FBB68CBB_27D2_41C8_A96A_D35CCC1F46EC_.wvu.PrintArea" localSheetId="23" hidden="1">'Attach 18 SP'!$A$7:$I$157</definedName>
    <definedName name="Z_FBB68CBB_27D2_41C8_A96A_D35CCC1F46EC_.wvu.PrintArea" localSheetId="24" hidden="1">'Attach 19'!$A$1:$E$31</definedName>
    <definedName name="Z_FBB68CBB_27D2_41C8_A96A_D35CCC1F46EC_.wvu.PrintArea" localSheetId="3" hidden="1">'Attach 3(JV)'!$A$1:$E$28</definedName>
    <definedName name="Z_FBB68CBB_27D2_41C8_A96A_D35CCC1F46EC_.wvu.PrintArea" localSheetId="4" hidden="1">'Attach 3(QR)'!$A$1:$E$28</definedName>
    <definedName name="Z_FBB68CBB_27D2_41C8_A96A_D35CCC1F46EC_.wvu.PrintArea" localSheetId="5" hidden="1">'Attach 4'!$A$1:$G$25</definedName>
    <definedName name="Z_FBB68CBB_27D2_41C8_A96A_D35CCC1F46EC_.wvu.PrintArea" localSheetId="6" hidden="1">'Attach 4 (A)'!$A$1:$E$27</definedName>
    <definedName name="Z_FBB68CBB_27D2_41C8_A96A_D35CCC1F46EC_.wvu.PrintArea" localSheetId="7" hidden="1">'Attach 4 (B)'!$A$1:$E$26</definedName>
    <definedName name="Z_FBB68CBB_27D2_41C8_A96A_D35CCC1F46EC_.wvu.PrintArea" localSheetId="8" hidden="1">'Attach 5'!$A$1:$E$34</definedName>
    <definedName name="Z_FBB68CBB_27D2_41C8_A96A_D35CCC1F46EC_.wvu.PrintArea" localSheetId="9" hidden="1">'Attach 5A'!$A$1:$E$35</definedName>
    <definedName name="Z_FBB68CBB_27D2_41C8_A96A_D35CCC1F46EC_.wvu.PrintArea" localSheetId="10" hidden="1">'Attach 6'!$A$1:$E$28</definedName>
    <definedName name="Z_FBB68CBB_27D2_41C8_A96A_D35CCC1F46EC_.wvu.PrintArea" localSheetId="11" hidden="1">'Attach 7'!$A$1:$E$18</definedName>
    <definedName name="Z_FBB68CBB_27D2_41C8_A96A_D35CCC1F46EC_.wvu.PrintArea" localSheetId="12" hidden="1">'Attach 9'!$A$1:$F$53</definedName>
    <definedName name="Z_FBB68CBB_27D2_41C8_A96A_D35CCC1F46EC_.wvu.PrintArea" localSheetId="25" hidden="1">'Bid Form 1st Envelope '!$A$1:$F$116</definedName>
    <definedName name="Z_FBB68CBB_27D2_41C8_A96A_D35CCC1F46EC_.wvu.PrintArea" localSheetId="1" hidden="1">Cover!$A$1:$F$20</definedName>
    <definedName name="Z_FBB68CBB_27D2_41C8_A96A_D35CCC1F46EC_.wvu.PrintArea" localSheetId="2" hidden="1">'Names of Bidder'!$B$1:$G$29</definedName>
    <definedName name="Z_FBB68CBB_27D2_41C8_A96A_D35CCC1F46EC_.wvu.PrintTitles" localSheetId="12" hidden="1">'Attach 9'!$17:$17</definedName>
    <definedName name="Z_FBB68CBB_27D2_41C8_A96A_D35CCC1F46EC_.wvu.Rows" localSheetId="15" hidden="1">'Attach 12'!#REF!,'Attach 12'!#REF!</definedName>
    <definedName name="Z_FBB68CBB_27D2_41C8_A96A_D35CCC1F46EC_.wvu.Rows" localSheetId="19" hidden="1">'Attach 15'!$16:$16</definedName>
    <definedName name="Z_FBB68CBB_27D2_41C8_A96A_D35CCC1F46EC_.wvu.Rows" localSheetId="21" hidden="1">'Attach 17'!$26:$26,'Attach 17'!$32:$209</definedName>
    <definedName name="Z_FBB68CBB_27D2_41C8_A96A_D35CCC1F46EC_.wvu.Rows" localSheetId="23" hidden="1">'Attach 18 SP'!$149:$153</definedName>
    <definedName name="Z_FBB68CBB_27D2_41C8_A96A_D35CCC1F46EC_.wvu.Rows" localSheetId="24" hidden="1">'Attach 19'!$13:$13,'Attach 19'!$20:$28</definedName>
    <definedName name="Z_FBB68CBB_27D2_41C8_A96A_D35CCC1F46EC_.wvu.Rows" localSheetId="8" hidden="1">'Attach 5'!$4:$4</definedName>
    <definedName name="Z_FBB68CBB_27D2_41C8_A96A_D35CCC1F46EC_.wvu.Rows" localSheetId="9" hidden="1">'Attach 5A'!$25:$30</definedName>
    <definedName name="Z_FBB68CBB_27D2_41C8_A96A_D35CCC1F46EC_.wvu.Rows" localSheetId="12" hidden="1">'Attach 9'!$46:$47</definedName>
    <definedName name="Z_FBB68CBB_27D2_41C8_A96A_D35CCC1F46EC_.wvu.Rows" localSheetId="25" hidden="1">'Bid Form 1st Envelope '!$22:$23,'Bid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9'!$A$1:$F$54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12'!$A$1:$F$24</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9'!$A$1:$F$53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12'!#REF!,'Attach 12'!#REF!</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Rohit Dalakoti {रोहित डालाकोटी} - Personal View" guid="{FBB68CBB-27D2-41C8-A96A-D35CCC1F46EC}" mergeInterval="0" personalView="1" maximized="1" xWindow="-8" yWindow="-8" windowWidth="1936" windowHeight="1056" tabRatio="871" activeSheetId="2"/>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24" l="1"/>
  <c r="A38" i="19"/>
  <c r="B10" i="4"/>
  <c r="B11" i="4"/>
  <c r="A45" i="13"/>
  <c r="F1" i="2" l="1"/>
  <c r="AD21" i="26" l="1"/>
  <c r="B21" i="26"/>
  <c r="E12" i="16" l="1"/>
  <c r="E11" i="16"/>
  <c r="E10" i="16"/>
  <c r="E9" i="16"/>
  <c r="E8" i="16"/>
  <c r="A8" i="16"/>
  <c r="E7" i="16"/>
  <c r="A42" i="24" l="1"/>
  <c r="A43" i="24"/>
  <c r="A40" i="19"/>
  <c r="A41" i="19"/>
  <c r="A47" i="13" l="1"/>
  <c r="A46" i="13"/>
  <c r="E1" i="11"/>
  <c r="B87" i="26" l="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22"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23"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23" i="16" s="1"/>
  <c r="E16" i="12"/>
  <c r="E17" i="14"/>
  <c r="E24" i="17"/>
  <c r="E92" i="20"/>
  <c r="E30" i="25"/>
  <c r="D25" i="7"/>
  <c r="H89" i="21"/>
  <c r="D29" i="22"/>
  <c r="D57" i="22" s="1"/>
  <c r="D85" i="22" s="1"/>
  <c r="E19" i="23"/>
  <c r="F95" i="26"/>
  <c r="E27" i="15"/>
  <c r="F22"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<sst xmlns="http://schemas.openxmlformats.org/spreadsheetml/2006/main" count="1190" uniqueCount="741">
  <si>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</si>
  <si>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</si>
  <si>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</si>
  <si>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</si>
  <si>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</si>
  <si>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</si>
  <si>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</si>
  <si>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</si>
  <si>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</si>
  <si>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</si>
  <si>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</si>
  <si>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</si>
  <si>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</si>
  <si>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</si>
  <si>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</si>
  <si>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</si>
  <si>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</si>
  <si>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</si>
  <si>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</si>
  <si>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</si>
  <si>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</si>
  <si>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</si>
  <si>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</si>
  <si>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</si>
  <si>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</si>
  <si>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</si>
  <si>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</si>
  <si>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</si>
  <si>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</si>
  <si>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</si>
  <si>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</si>
  <si>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</si>
  <si>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</si>
  <si>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</si>
  <si>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</si>
  <si>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</si>
  <si>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</si>
  <si>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</si>
  <si>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</si>
  <si>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</si>
  <si>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</si>
  <si>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</si>
  <si>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</si>
  <si>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</si>
  <si>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</si>
  <si>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</si>
  <si>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</si>
  <si>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</si>
  <si>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</si>
  <si>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</si>
  <si>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</si>
  <si>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</si>
  <si>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</si>
  <si>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</si>
  <si>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</si>
  <si>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</si>
  <si>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</si>
  <si>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</si>
  <si>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</si>
  <si>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</si>
  <si>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</si>
  <si>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</si>
  <si>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</si>
  <si>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</si>
  <si>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</si>
  <si>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</si>
  <si>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</si>
  <si>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</si>
  <si>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</si>
  <si>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</si>
  <si>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</si>
  <si>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</si>
  <si>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</si>
  <si>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</si>
  <si>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</si>
  <si>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</si>
  <si>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</si>
  <si>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</si>
  <si>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</si>
  <si>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</si>
  <si>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</si>
  <si>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</si>
  <si>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</si>
  <si>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</si>
  <si>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</si>
  <si>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</si>
  <si>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</si>
  <si>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</si>
  <si>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</si>
  <si>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</si>
  <si>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</si>
  <si>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</si>
  <si>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</si>
  <si>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</si>
  <si>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</si>
  <si>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</si>
  <si>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</si>
  <si>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</si>
  <si>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</si>
  <si>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</si>
  <si>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</si>
  <si>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</si>
  <si>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</si>
  <si>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</si>
  <si>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</si>
  <si>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</si>
  <si>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</si>
  <si>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</si>
  <si>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</si>
  <si>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</si>
  <si>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</si>
  <si>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</si>
  <si>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</si>
  <si>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</si>
  <si>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</si>
  <si>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</si>
  <si>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</si>
  <si>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</si>
  <si>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</si>
  <si>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</si>
  <si>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</si>
  <si>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</si>
  <si>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</si>
  <si>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</si>
  <si>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</si>
  <si>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</si>
  <si>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</si>
  <si>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</si>
  <si>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</si>
  <si>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</si>
  <si>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</si>
  <si>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</si>
  <si>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</si>
  <si>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</si>
  <si>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</si>
  <si>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</si>
  <si>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</si>
  <si>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</si>
  <si>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</si>
  <si>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</si>
  <si>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</si>
  <si>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</si>
  <si>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</si>
  <si>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</si>
  <si>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</si>
  <si>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</si>
  <si>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</si>
  <si>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</si>
  <si>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</si>
  <si>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</si>
  <si>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</si>
  <si>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</si>
  <si>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</si>
  <si>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</si>
  <si>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</si>
  <si>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</si>
  <si>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</si>
  <si>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</si>
  <si>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</si>
  <si>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</si>
  <si>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</si>
  <si>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</si>
  <si>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</si>
  <si>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</si>
  <si>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</si>
  <si>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</si>
  <si>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</si>
  <si>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</si>
  <si>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</si>
  <si>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</si>
  <si>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</si>
  <si>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</si>
  <si>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</si>
  <si>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</si>
  <si>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</si>
  <si>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</si>
  <si>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</si>
  <si>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</si>
  <si>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</si>
  <si>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</si>
  <si>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</si>
  <si>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</si>
  <si>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</si>
  <si>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</si>
  <si>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</si>
  <si>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</si>
  <si>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</si>
  <si>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</si>
  <si>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</si>
  <si>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</si>
  <si>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</si>
  <si>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</si>
  <si>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</si>
  <si>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</si>
  <si>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</si>
  <si>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</si>
  <si>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</si>
  <si>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</si>
  <si>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</si>
  <si>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</si>
  <si>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</si>
  <si>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</si>
  <si>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</si>
  <si>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</si>
  <si>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</si>
  <si>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</si>
  <si>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</si>
  <si>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</si>
  <si>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</si>
  <si>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</si>
  <si>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</si>
  <si>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</si>
  <si>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</si>
  <si>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</si>
  <si>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</si>
  <si>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</si>
  <si>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</si>
  <si>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</si>
  <si>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</si>
  <si>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</si>
  <si>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</si>
  <si>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</si>
  <si>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</si>
  <si>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</si>
  <si>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</si>
  <si>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</si>
  <si>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</si>
  <si>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</si>
  <si>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</si>
  <si>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</si>
  <si>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</si>
  <si>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</si>
  <si>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</si>
  <si>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</si>
  <si>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</si>
  <si>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</si>
  <si>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</si>
  <si>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</si>
  <si>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</si>
  <si>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</si>
  <si>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</si>
  <si>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</si>
  <si>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</si>
  <si>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</si>
  <si>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</si>
  <si>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</si>
  <si>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</si>
  <si>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</si>
  <si>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</si>
  <si>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</si>
  <si>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</si>
  <si>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</si>
  <si>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</si>
  <si>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</si>
  <si>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</si>
  <si>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</si>
  <si>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</si>
  <si>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</si>
  <si>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</si>
  <si>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</si>
  <si>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</si>
  <si>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</si>
  <si>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</si>
  <si>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</si>
  <si>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</si>
  <si>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</si>
  <si>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</si>
  <si>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</si>
  <si>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</si>
  <si>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</si>
  <si>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</si>
  <si>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</si>
  <si>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</si>
  <si>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</si>
  <si>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</si>
  <si>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</si>
  <si>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</si>
  <si>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</si>
  <si>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</si>
  <si>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</si>
  <si>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</si>
  <si>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</si>
  <si>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</si>
  <si>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</si>
  <si>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</si>
  <si>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</si>
  <si>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</si>
  <si>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</si>
  <si>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</si>
  <si>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</si>
  <si>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</si>
  <si>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</si>
  <si>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</si>
  <si>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</si>
  <si>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</si>
  <si>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</si>
  <si>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</si>
  <si>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</si>
  <si>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</si>
  <si>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</si>
  <si>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</si>
  <si>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</si>
  <si>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</si>
  <si>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</si>
  <si>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</si>
  <si>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</si>
  <si>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</si>
  <si>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</si>
  <si>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</si>
  <si>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</si>
  <si>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</si>
  <si>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</si>
  <si>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</si>
  <si>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</si>
  <si>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</si>
  <si>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</si>
  <si>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</si>
  <si>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</si>
  <si>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</si>
  <si>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</si>
  <si>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</si>
  <si>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</si>
  <si>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</si>
  <si>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</si>
  <si>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</si>
  <si>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</si>
  <si>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</si>
  <si>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</si>
  <si>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</si>
  <si>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</si>
  <si>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</si>
  <si>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</si>
  <si>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</si>
  <si>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</si>
  <si>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</si>
  <si>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</si>
  <si>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</si>
  <si>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</si>
  <si>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</si>
  <si>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</si>
  <si>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</si>
  <si>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</si>
  <si>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</si>
  <si>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</si>
  <si>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</si>
  <si>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</si>
  <si>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</si>
  <si>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</si>
  <si>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</si>
  <si>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</si>
  <si>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</si>
  <si>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</si>
  <si>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</si>
  <si>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</si>
  <si>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</si>
  <si>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</si>
  <si>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</si>
  <si>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</si>
  <si>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</si>
  <si>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</si>
  <si>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</si>
  <si>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</si>
  <si>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</si>
  <si>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</si>
  <si>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</si>
  <si>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</si>
  <si>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</si>
  <si>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</si>
  <si>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</si>
  <si>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</si>
  <si>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</si>
  <si>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</si>
  <si>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</si>
  <si>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</si>
  <si>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</si>
  <si>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</si>
  <si>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</si>
  <si>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</si>
  <si>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</si>
  <si>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</si>
  <si>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</si>
  <si>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</si>
  <si>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</si>
  <si>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</si>
  <si>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</si>
  <si>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</si>
  <si>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</si>
  <si>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</si>
  <si>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</si>
  <si>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</si>
  <si>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</si>
  <si>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</si>
  <si>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</si>
  <si>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</si>
  <si>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</si>
  <si>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</si>
  <si>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</si>
  <si>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</si>
  <si>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</si>
  <si>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</si>
  <si>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</si>
  <si>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</si>
  <si>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</si>
  <si>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</si>
  <si>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</si>
  <si>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</si>
  <si>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</si>
  <si>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</si>
  <si>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</si>
  <si>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</si>
  <si>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</si>
  <si>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</si>
  <si>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</si>
  <si>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</si>
  <si>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</si>
  <si>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</si>
  <si>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</si>
  <si>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</si>
  <si>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</si>
  <si>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</si>
  <si>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</si>
  <si>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</si>
  <si>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</si>
  <si>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</si>
  <si>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</si>
  <si>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</si>
  <si>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</si>
  <si>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</si>
  <si>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</si>
  <si>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</si>
  <si>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</si>
  <si>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</si>
  <si>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</si>
  <si>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</si>
  <si>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</si>
  <si>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</si>
  <si>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</si>
  <si>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</si>
  <si>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</si>
  <si>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</si>
  <si>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</si>
  <si>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</si>
  <si>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</si>
  <si>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</si>
  <si>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</si>
  <si>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</si>
  <si>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</si>
  <si>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</si>
  <si>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</si>
  <si>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</si>
  <si>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</si>
  <si>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</si>
  <si>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</si>
  <si>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</si>
  <si>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</si>
  <si>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</si>
  <si>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</si>
  <si>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</si>
  <si>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</si>
  <si>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</si>
  <si>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</si>
  <si>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</si>
  <si>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</si>
  <si>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</si>
  <si>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</si>
  <si>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</si>
  <si>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</si>
  <si>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</si>
  <si>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</si>
  <si>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</si>
  <si>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</si>
  <si>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</si>
  <si>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</si>
  <si>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</si>
  <si>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</si>
  <si>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</si>
  <si>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</si>
  <si>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</si>
  <si>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</si>
  <si>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</si>
  <si>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</si>
  <si>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</si>
  <si>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</si>
  <si>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</si>
  <si>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</si>
  <si>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</si>
  <si>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</si>
  <si>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</si>
  <si>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</si>
  <si>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</si>
  <si>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</si>
  <si>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</si>
  <si>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</si>
  <si>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</si>
  <si>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</si>
  <si>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</si>
  <si>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</si>
  <si>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</si>
  <si>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</si>
  <si>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</si>
  <si>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</si>
  <si>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</si>
  <si>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</si>
  <si>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</si>
  <si>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</si>
  <si>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</si>
  <si>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</si>
  <si>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</si>
  <si>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</si>
  <si>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</si>
  <si>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</si>
  <si>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</si>
  <si>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</si>
  <si>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</si>
  <si>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</si>
  <si>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</si>
  <si>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</si>
  <si>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</si>
  <si>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</si>
  <si>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</si>
  <si>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</si>
  <si>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</si>
  <si>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</si>
  <si>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</si>
  <si>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</si>
  <si>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</si>
  <si>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</si>
  <si>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</si>
  <si>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</si>
  <si>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</si>
  <si>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</si>
  <si>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</si>
  <si>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</si>
  <si>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</si>
  <si>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</si>
  <si>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</si>
  <si>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</si>
  <si>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</si>
  <si>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</si>
  <si>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</si>
  <si>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</si>
  <si>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</si>
  <si>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</si>
  <si>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</si>
  <si>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</si>
  <si>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</si>
  <si>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</si>
  <si>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</si>
  <si>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</si>
  <si>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</si>
  <si>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</si>
  <si>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</si>
  <si>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</si>
  <si>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</si>
  <si>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</si>
  <si>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</si>
  <si>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</si>
  <si>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</si>
  <si>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</si>
  <si>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</si>
  <si>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</si>
  <si>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</si>
  <si>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</si>
  <si>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</si>
  <si>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</si>
  <si>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</si>
  <si>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</si>
  <si>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</si>
  <si>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</si>
  <si>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</si>
  <si>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</si>
  <si>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</si>
  <si>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</si>
  <si>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</si>
  <si>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</si>
  <si>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</si>
  <si>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</si>
  <si>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</si>
  <si>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</si>
  <si>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</si>
  <si>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</si>
  <si>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</si>
  <si>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</si>
  <si>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</si>
  <si>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</si>
  <si>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</si>
  <si>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</si>
  <si>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</si>
  <si>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</si>
  <si>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</si>
  <si>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</si>
  <si>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</si>
  <si>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</si>
  <si>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</si>
  <si>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</si>
  <si>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</si>
  <si>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</si>
  <si>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</si>
  <si>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</si>
  <si>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</si>
  <si>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</si>
  <si>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</si>
  <si>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</si>
  <si>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</si>
  <si>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</si>
  <si>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</si>
  <si>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</si>
  <si>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</si>
  <si>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</si>
  <si>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</si>
  <si>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</si>
  <si>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</si>
  <si>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</si>
  <si>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</si>
  <si>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</si>
  <si>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</si>
  <si>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</si>
  <si>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</si>
  <si>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</si>
  <si>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</si>
  <si>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</si>
  <si>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</si>
  <si>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</si>
  <si>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</si>
  <si>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</si>
  <si>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</si>
  <si>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</si>
  <si>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</si>
  <si>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</si>
  <si>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</si>
  <si>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</si>
  <si>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Route-1 of Annexure-A(BDS)</t>
  </si>
  <si>
    <t>Route-2 of Annexure-A(BDS)</t>
  </si>
  <si>
    <t>Joint venture Route</t>
  </si>
  <si>
    <t>(x) Attachment 23:</t>
  </si>
  <si>
    <t>Compliance to the process related to the e-RA Terms &amp; Conditions and the Business Rules governing the e-RA</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</si>
  <si>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</si>
  <si>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</si>
  <si>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</si>
  <si>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</si>
  <si>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</si>
  <si>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</si>
  <si>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</si>
  <si>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</si>
  <si>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</si>
  <si>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</si>
  <si>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</si>
  <si>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</si>
  <si>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</si>
  <si>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</si>
  <si>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</si>
  <si>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</si>
  <si>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</si>
  <si>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</si>
  <si>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</si>
  <si>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</si>
  <si>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</si>
  <si>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</si>
  <si>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</si>
  <si>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</si>
  <si>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</si>
  <si>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</si>
  <si>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</si>
  <si>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</si>
  <si>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</si>
  <si>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</si>
  <si>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</si>
  <si>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</si>
  <si>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</si>
  <si>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</si>
  <si>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</si>
  <si>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</si>
  <si>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</si>
  <si>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</si>
  <si>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</si>
  <si>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</si>
  <si>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</si>
  <si>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</si>
  <si>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</si>
  <si>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</si>
  <si>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</si>
  <si>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</si>
  <si>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</si>
  <si>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</si>
  <si>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</si>
  <si>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</si>
  <si>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</si>
  <si>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</si>
  <si>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</si>
  <si>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</si>
  <si>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</si>
  <si>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</si>
  <si>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</si>
  <si>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</si>
  <si>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</si>
  <si>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</si>
  <si>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</si>
  <si>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</si>
  <si>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</si>
  <si>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</si>
  <si>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</si>
  <si>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</si>
  <si>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</si>
  <si>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</si>
  <si>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</si>
  <si>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</si>
  <si>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</si>
  <si>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</si>
  <si>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</si>
  <si>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</si>
  <si>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</si>
  <si>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</si>
  <si>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</si>
  <si>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</si>
  <si>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</si>
  <si>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</si>
  <si>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</si>
  <si>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</si>
  <si>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</si>
  <si>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</si>
  <si>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</si>
  <si>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Interest Bearing Engineering Advance:</t>
  </si>
  <si>
    <t>2026-2027</t>
  </si>
  <si>
    <t>INR</t>
  </si>
  <si>
    <t>Option for Interest Bearing Advance(s) (Initial Advance and/or Engineering Advance) and Information for E – payment, PF details and declaration for Micro/Small and Medium Enterprise</t>
  </si>
  <si>
    <t>Bid Securing Declaration to be submitted by the Bidder.</t>
  </si>
  <si>
    <t xml:space="preserve">(cc) Attachment 28: </t>
  </si>
  <si>
    <t>(m)</t>
  </si>
  <si>
    <t>GCC 5</t>
  </si>
  <si>
    <t>Contractor’s Responsibilities</t>
  </si>
  <si>
    <t>2027-2028</t>
  </si>
  <si>
    <t>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t>
  </si>
  <si>
    <t>765kV AIS Extn. Substation Package SS-01</t>
  </si>
  <si>
    <t>CC/T/W-AIS/DOM/A06/23/02699</t>
  </si>
  <si>
    <t>NOT APPLICABLE</t>
  </si>
  <si>
    <t xml:space="preserve">Attachment 1 Bid Security : Not Applicable. </t>
  </si>
  <si>
    <t>Attachment-3(QR), Attachment 20,  Attachment-21,  Attachment-22, Attachment-23, Attachment-24,  Attachment-25, Attachment-26, Attachment-27, Attachment-28 &amp; Attachment-29: To be submitted as per the provisions of the Bidding Documents ( Formats Attached seperately in Volume-III of Bidding Documents)</t>
  </si>
  <si>
    <t>We hereby furnish the relevant details pertaining to the price adjustment provisions for equipment as specified in your specifications and documents for the Substation Package . The necessary documentary evidence is enclosed.</t>
  </si>
  <si>
    <t>WE HAVE QUOTED OUR BID PRICE ON FIRM PRICE BASIS.</t>
  </si>
  <si>
    <t xml:space="preserve">(dd) Attachment 29: </t>
  </si>
  <si>
    <t>Affidavit (submission of Hard Copy in ‘Original’) signed and stamped with company seal by a full time Director/ CEO/ Chairman-cum-Managing Director and attested/ notarized by a Magistrate/ Notary for correctness of all the information/details/data/documentary evidences etc. as submitted by the bidder are correct.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</si>
</sst>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8"/>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74" fillId="0" borderId="0" xfId="39" applyFont="1" applyAlignment="1" applyProtection="1">
      <alignment vertical="center"/>
      <protection hidden="1"/>
    </xf>
    <xf numFmtId="0" fontId="74" fillId="0" borderId="0" xfId="39" applyFont="1" applyProtection="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24" fillId="0" borderId="26" xfId="0" applyFont="1" applyBorder="1" applyAlignment="1" applyProtection="1">
      <alignment horizontal="justify" vertical="center" wrapText="1"/>
      <protection hidden="1"/>
    </xf>
    <xf numFmtId="0" fontId="24" fillId="0" borderId="10" xfId="0" applyFont="1" applyBorder="1" applyAlignment="1" applyProtection="1">
      <alignment horizontal="justify" vertical="center"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center" vertical="center" wrapText="1"/>
    </xf>
    <xf numFmtId="0" fontId="9" fillId="0" borderId="0" xfId="0" applyFont="1" applyAlignment="1">
      <alignment horizontal="center"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81" fillId="0" borderId="3" xfId="39"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10" fillId="0" borderId="0" xfId="0" applyFont="1" applyAlignment="1" applyProtection="1">
      <alignment horizontal="left" vertical="top"/>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200025</xdr:colOff>
      <xdr:row>0</xdr:row>
      <xdr:rowOff>47625</xdr:rowOff>
    </xdr:from>
    <xdr:to>
      <xdr:col>8</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7562850" y="47625"/>
          <a:ext cx="155257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685800</xdr:rowOff>
    </xdr:from>
    <xdr:to>
      <xdr:col>7</xdr:col>
      <xdr:colOff>657225</xdr:colOff>
      <xdr:row>20</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676275</xdr:rowOff>
    </xdr:from>
    <xdr:to>
      <xdr:col>9</xdr:col>
      <xdr:colOff>63131</xdr:colOff>
      <xdr:row>20</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590550</xdr:rowOff>
    </xdr:from>
    <xdr:to>
      <xdr:col>10</xdr:col>
      <xdr:colOff>89536</xdr:colOff>
      <xdr:row>20</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2.bin"/><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 Type="http://schemas.openxmlformats.org/officeDocument/2006/relationships/printerSettings" Target="../printerSettings/printerSettings137.bin"/><Relationship Id="rId21" Type="http://schemas.openxmlformats.org/officeDocument/2006/relationships/printerSettings" Target="../printerSettings/printerSettings155.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drawing" Target="../drawings/drawing5.xml"/><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6.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7.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34" Type="http://schemas.openxmlformats.org/officeDocument/2006/relationships/ctrlProp" Target="../ctrlProps/ctrlProp1.xml"/><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33" Type="http://schemas.openxmlformats.org/officeDocument/2006/relationships/vmlDrawing" Target="../drawings/vmlDrawing1.vml"/><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8.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 Id="rId8" Type="http://schemas.openxmlformats.org/officeDocument/2006/relationships/printerSettings" Target="../printerSettings/printerSettings23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ctrlProp" Target="../ctrlProps/ctrlProp2.xml"/><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12" Type="http://schemas.openxmlformats.org/officeDocument/2006/relationships/vmlDrawing" Target="../drawings/vmlDrawing2.vml"/><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drawing" Target="../drawings/drawing9.xml"/><Relationship Id="rId5" Type="http://schemas.openxmlformats.org/officeDocument/2006/relationships/printerSettings" Target="../printerSettings/printerSettings263.bin"/><Relationship Id="rId10" Type="http://schemas.openxmlformats.org/officeDocument/2006/relationships/printerSettings" Target="../printerSettings/printerSettings268.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printerSettings" Target="../printerSettings/printerSettings294.bin"/><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34" Type="http://schemas.openxmlformats.org/officeDocument/2006/relationships/ctrlProp" Target="../ctrlProps/ctrlProp3.xml"/><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33" Type="http://schemas.openxmlformats.org/officeDocument/2006/relationships/vmlDrawing" Target="../drawings/vmlDrawing3.vml"/><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29" Type="http://schemas.openxmlformats.org/officeDocument/2006/relationships/printerSettings" Target="../printerSettings/printerSettings297.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32" Type="http://schemas.openxmlformats.org/officeDocument/2006/relationships/drawing" Target="../drawings/drawing10.xml"/><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28" Type="http://schemas.openxmlformats.org/officeDocument/2006/relationships/printerSettings" Target="../printerSettings/printerSettings296.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31" Type="http://schemas.openxmlformats.org/officeDocument/2006/relationships/printerSettings" Target="../printerSettings/printerSettings299.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 Id="rId27" Type="http://schemas.openxmlformats.org/officeDocument/2006/relationships/printerSettings" Target="../printerSettings/printerSettings295.bin"/><Relationship Id="rId30" Type="http://schemas.openxmlformats.org/officeDocument/2006/relationships/printerSettings" Target="../printerSettings/printerSettings298.bin"/><Relationship Id="rId8" Type="http://schemas.openxmlformats.org/officeDocument/2006/relationships/printerSettings" Target="../printerSettings/printerSettings27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7.bin"/><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drawing" Target="../drawings/drawing11.xml"/><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2.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drawing" Target="../drawings/drawing13.xml"/><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26" Type="http://schemas.openxmlformats.org/officeDocument/2006/relationships/printerSettings" Target="../printerSettings/printerSettings417.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printerSettings" Target="../printerSettings/printerSettings416.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29" Type="http://schemas.openxmlformats.org/officeDocument/2006/relationships/printerSettings" Target="../printerSettings/printerSettings420.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printerSettings" Target="../printerSettings/printerSettings415.bin"/><Relationship Id="rId32" Type="http://schemas.openxmlformats.org/officeDocument/2006/relationships/drawing" Target="../drawings/drawing14.xml"/><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printerSettings" Target="../printerSettings/printerSettings414.bin"/><Relationship Id="rId28" Type="http://schemas.openxmlformats.org/officeDocument/2006/relationships/printerSettings" Target="../printerSettings/printerSettings419.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31" Type="http://schemas.openxmlformats.org/officeDocument/2006/relationships/printerSettings" Target="../printerSettings/printerSettings422.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 Id="rId27" Type="http://schemas.openxmlformats.org/officeDocument/2006/relationships/printerSettings" Target="../printerSettings/printerSettings418.bin"/><Relationship Id="rId30" Type="http://schemas.openxmlformats.org/officeDocument/2006/relationships/printerSettings" Target="../printerSettings/printerSettings42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5.bin"/><Relationship Id="rId2" Type="http://schemas.openxmlformats.org/officeDocument/2006/relationships/printerSettings" Target="../printerSettings/printerSettings424.bin"/><Relationship Id="rId1" Type="http://schemas.openxmlformats.org/officeDocument/2006/relationships/printerSettings" Target="../printerSettings/printerSettings423.bin"/><Relationship Id="rId6" Type="http://schemas.openxmlformats.org/officeDocument/2006/relationships/drawing" Target="../drawings/drawing15.xml"/><Relationship Id="rId5" Type="http://schemas.openxmlformats.org/officeDocument/2006/relationships/printerSettings" Target="../printerSettings/printerSettings427.bin"/><Relationship Id="rId4" Type="http://schemas.openxmlformats.org/officeDocument/2006/relationships/printerSettings" Target="../printerSettings/printerSettings42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drawing" Target="../drawings/drawing16.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6.bin"/><Relationship Id="rId13" Type="http://schemas.openxmlformats.org/officeDocument/2006/relationships/printerSettings" Target="../printerSettings/printerSettings471.bin"/><Relationship Id="rId18" Type="http://schemas.openxmlformats.org/officeDocument/2006/relationships/printerSettings" Target="../printerSettings/printerSettings476.bin"/><Relationship Id="rId26" Type="http://schemas.openxmlformats.org/officeDocument/2006/relationships/printerSettings" Target="../printerSettings/printerSettings484.bin"/><Relationship Id="rId3" Type="http://schemas.openxmlformats.org/officeDocument/2006/relationships/printerSettings" Target="../printerSettings/printerSettings461.bin"/><Relationship Id="rId21" Type="http://schemas.openxmlformats.org/officeDocument/2006/relationships/printerSettings" Target="../printerSettings/printerSettings479.bin"/><Relationship Id="rId7" Type="http://schemas.openxmlformats.org/officeDocument/2006/relationships/printerSettings" Target="../printerSettings/printerSettings465.bin"/><Relationship Id="rId12" Type="http://schemas.openxmlformats.org/officeDocument/2006/relationships/printerSettings" Target="../printerSettings/printerSettings470.bin"/><Relationship Id="rId17" Type="http://schemas.openxmlformats.org/officeDocument/2006/relationships/printerSettings" Target="../printerSettings/printerSettings475.bin"/><Relationship Id="rId25" Type="http://schemas.openxmlformats.org/officeDocument/2006/relationships/printerSettings" Target="../printerSettings/printerSettings483.bin"/><Relationship Id="rId2" Type="http://schemas.openxmlformats.org/officeDocument/2006/relationships/printerSettings" Target="../printerSettings/printerSettings460.bin"/><Relationship Id="rId16" Type="http://schemas.openxmlformats.org/officeDocument/2006/relationships/printerSettings" Target="../printerSettings/printerSettings474.bin"/><Relationship Id="rId20" Type="http://schemas.openxmlformats.org/officeDocument/2006/relationships/printerSettings" Target="../printerSettings/printerSettings478.bin"/><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11" Type="http://schemas.openxmlformats.org/officeDocument/2006/relationships/printerSettings" Target="../printerSettings/printerSettings469.bin"/><Relationship Id="rId24" Type="http://schemas.openxmlformats.org/officeDocument/2006/relationships/printerSettings" Target="../printerSettings/printerSettings482.bin"/><Relationship Id="rId5" Type="http://schemas.openxmlformats.org/officeDocument/2006/relationships/printerSettings" Target="../printerSettings/printerSettings463.bin"/><Relationship Id="rId15" Type="http://schemas.openxmlformats.org/officeDocument/2006/relationships/printerSettings" Target="../printerSettings/printerSettings473.bin"/><Relationship Id="rId23" Type="http://schemas.openxmlformats.org/officeDocument/2006/relationships/printerSettings" Target="../printerSettings/printerSettings481.bin"/><Relationship Id="rId10" Type="http://schemas.openxmlformats.org/officeDocument/2006/relationships/printerSettings" Target="../printerSettings/printerSettings468.bin"/><Relationship Id="rId19" Type="http://schemas.openxmlformats.org/officeDocument/2006/relationships/printerSettings" Target="../printerSettings/printerSettings477.bin"/><Relationship Id="rId4" Type="http://schemas.openxmlformats.org/officeDocument/2006/relationships/printerSettings" Target="../printerSettings/printerSettings462.bin"/><Relationship Id="rId9" Type="http://schemas.openxmlformats.org/officeDocument/2006/relationships/printerSettings" Target="../printerSettings/printerSettings467.bin"/><Relationship Id="rId14" Type="http://schemas.openxmlformats.org/officeDocument/2006/relationships/printerSettings" Target="../printerSettings/printerSettings472.bin"/><Relationship Id="rId22" Type="http://schemas.openxmlformats.org/officeDocument/2006/relationships/printerSettings" Target="../printerSettings/printerSettings480.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92.bin"/><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26" Type="http://schemas.openxmlformats.org/officeDocument/2006/relationships/printerSettings" Target="../printerSettings/printerSettings510.bin"/><Relationship Id="rId3" Type="http://schemas.openxmlformats.org/officeDocument/2006/relationships/printerSettings" Target="../printerSettings/printerSettings487.bin"/><Relationship Id="rId21" Type="http://schemas.openxmlformats.org/officeDocument/2006/relationships/printerSettings" Target="../printerSettings/printerSettings505.bin"/><Relationship Id="rId7" Type="http://schemas.openxmlformats.org/officeDocument/2006/relationships/printerSettings" Target="../printerSettings/printerSettings491.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5" Type="http://schemas.openxmlformats.org/officeDocument/2006/relationships/printerSettings" Target="../printerSettings/printerSettings509.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24" Type="http://schemas.openxmlformats.org/officeDocument/2006/relationships/printerSettings" Target="../printerSettings/printerSettings508.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drawing" Target="../drawings/drawing19.xml"/><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ctrlProp" Target="../ctrlProps/ctrlProp5.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ctrlProp" Target="../ctrlProps/ctrlProp4.xml"/><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printerSettings" Target="../printerSettings/printerSettings564.bin"/><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29" Type="http://schemas.openxmlformats.org/officeDocument/2006/relationships/printerSettings" Target="../printerSettings/printerSettings567.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32" Type="http://schemas.openxmlformats.org/officeDocument/2006/relationships/drawing" Target="../drawings/drawing20.xml"/><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28" Type="http://schemas.openxmlformats.org/officeDocument/2006/relationships/printerSettings" Target="../printerSettings/printerSettings566.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31" Type="http://schemas.openxmlformats.org/officeDocument/2006/relationships/printerSettings" Target="../printerSettings/printerSettings569.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 Id="rId27" Type="http://schemas.openxmlformats.org/officeDocument/2006/relationships/printerSettings" Target="../printerSettings/printerSettings565.bin"/><Relationship Id="rId30" Type="http://schemas.openxmlformats.org/officeDocument/2006/relationships/printerSettings" Target="../printerSettings/printerSettings56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drawing" Target="../drawings/drawing21.xml"/><Relationship Id="rId3" Type="http://schemas.openxmlformats.org/officeDocument/2006/relationships/printerSettings" Target="../printerSettings/printerSettings572.bin"/><Relationship Id="rId21" Type="http://schemas.openxmlformats.org/officeDocument/2006/relationships/printerSettings" Target="../printerSettings/printerSettings590.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02.bin"/><Relationship Id="rId13" Type="http://schemas.openxmlformats.org/officeDocument/2006/relationships/printerSettings" Target="../printerSettings/printerSettings607.bin"/><Relationship Id="rId3" Type="http://schemas.openxmlformats.org/officeDocument/2006/relationships/printerSettings" Target="../printerSettings/printerSettings597.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drawing" Target="../drawings/drawing22.xml"/><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10" Type="http://schemas.openxmlformats.org/officeDocument/2006/relationships/printerSettings" Target="../printerSettings/printerSettings604.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8.bin"/><Relationship Id="rId3" Type="http://schemas.openxmlformats.org/officeDocument/2006/relationships/printerSettings" Target="../printerSettings/printerSettings613.bin"/><Relationship Id="rId7" Type="http://schemas.openxmlformats.org/officeDocument/2006/relationships/printerSettings" Target="../printerSettings/printerSettings617.bin"/><Relationship Id="rId2" Type="http://schemas.openxmlformats.org/officeDocument/2006/relationships/printerSettings" Target="../printerSettings/printerSettings612.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drawing" Target="../drawings/drawing23.xml"/><Relationship Id="rId5" Type="http://schemas.openxmlformats.org/officeDocument/2006/relationships/printerSettings" Target="../printerSettings/printerSettings615.bin"/><Relationship Id="rId10" Type="http://schemas.openxmlformats.org/officeDocument/2006/relationships/printerSettings" Target="../printerSettings/printerSettings620.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8.bin"/><Relationship Id="rId13" Type="http://schemas.openxmlformats.org/officeDocument/2006/relationships/printerSettings" Target="../printerSettings/printerSettings633.bin"/><Relationship Id="rId18" Type="http://schemas.openxmlformats.org/officeDocument/2006/relationships/printerSettings" Target="../printerSettings/printerSettings638.bin"/><Relationship Id="rId26" Type="http://schemas.openxmlformats.org/officeDocument/2006/relationships/printerSettings" Target="../printerSettings/printerSettings646.bin"/><Relationship Id="rId3" Type="http://schemas.openxmlformats.org/officeDocument/2006/relationships/printerSettings" Target="../printerSettings/printerSettings623.bin"/><Relationship Id="rId21" Type="http://schemas.openxmlformats.org/officeDocument/2006/relationships/printerSettings" Target="../printerSettings/printerSettings641.bin"/><Relationship Id="rId7" Type="http://schemas.openxmlformats.org/officeDocument/2006/relationships/printerSettings" Target="../printerSettings/printerSettings627.bin"/><Relationship Id="rId12" Type="http://schemas.openxmlformats.org/officeDocument/2006/relationships/printerSettings" Target="../printerSettings/printerSettings632.bin"/><Relationship Id="rId17" Type="http://schemas.openxmlformats.org/officeDocument/2006/relationships/printerSettings" Target="../printerSettings/printerSettings637.bin"/><Relationship Id="rId25" Type="http://schemas.openxmlformats.org/officeDocument/2006/relationships/printerSettings" Target="../printerSettings/printerSettings645.bin"/><Relationship Id="rId2" Type="http://schemas.openxmlformats.org/officeDocument/2006/relationships/printerSettings" Target="../printerSettings/printerSettings622.bin"/><Relationship Id="rId16" Type="http://schemas.openxmlformats.org/officeDocument/2006/relationships/printerSettings" Target="../printerSettings/printerSettings636.bin"/><Relationship Id="rId20" Type="http://schemas.openxmlformats.org/officeDocument/2006/relationships/printerSettings" Target="../printerSettings/printerSettings640.bin"/><Relationship Id="rId29" Type="http://schemas.openxmlformats.org/officeDocument/2006/relationships/printerSettings" Target="../printerSettings/printerSettings649.bin"/><Relationship Id="rId1" Type="http://schemas.openxmlformats.org/officeDocument/2006/relationships/printerSettings" Target="../printerSettings/printerSettings621.bin"/><Relationship Id="rId6" Type="http://schemas.openxmlformats.org/officeDocument/2006/relationships/printerSettings" Target="../printerSettings/printerSettings626.bin"/><Relationship Id="rId11" Type="http://schemas.openxmlformats.org/officeDocument/2006/relationships/printerSettings" Target="../printerSettings/printerSettings631.bin"/><Relationship Id="rId24" Type="http://schemas.openxmlformats.org/officeDocument/2006/relationships/printerSettings" Target="../printerSettings/printerSettings644.bin"/><Relationship Id="rId32" Type="http://schemas.openxmlformats.org/officeDocument/2006/relationships/drawing" Target="../drawings/drawing24.xml"/><Relationship Id="rId5" Type="http://schemas.openxmlformats.org/officeDocument/2006/relationships/printerSettings" Target="../printerSettings/printerSettings625.bin"/><Relationship Id="rId15" Type="http://schemas.openxmlformats.org/officeDocument/2006/relationships/printerSettings" Target="../printerSettings/printerSettings635.bin"/><Relationship Id="rId23" Type="http://schemas.openxmlformats.org/officeDocument/2006/relationships/printerSettings" Target="../printerSettings/printerSettings643.bin"/><Relationship Id="rId28" Type="http://schemas.openxmlformats.org/officeDocument/2006/relationships/printerSettings" Target="../printerSettings/printerSettings648.bin"/><Relationship Id="rId10" Type="http://schemas.openxmlformats.org/officeDocument/2006/relationships/printerSettings" Target="../printerSettings/printerSettings630.bin"/><Relationship Id="rId19" Type="http://schemas.openxmlformats.org/officeDocument/2006/relationships/printerSettings" Target="../printerSettings/printerSettings639.bin"/><Relationship Id="rId31" Type="http://schemas.openxmlformats.org/officeDocument/2006/relationships/printerSettings" Target="../printerSettings/printerSettings651.bin"/><Relationship Id="rId4" Type="http://schemas.openxmlformats.org/officeDocument/2006/relationships/printerSettings" Target="../printerSettings/printerSettings624.bin"/><Relationship Id="rId9" Type="http://schemas.openxmlformats.org/officeDocument/2006/relationships/printerSettings" Target="../printerSettings/printerSettings629.bin"/><Relationship Id="rId14" Type="http://schemas.openxmlformats.org/officeDocument/2006/relationships/printerSettings" Target="../printerSettings/printerSettings634.bin"/><Relationship Id="rId22" Type="http://schemas.openxmlformats.org/officeDocument/2006/relationships/printerSettings" Target="../printerSettings/printerSettings642.bin"/><Relationship Id="rId27" Type="http://schemas.openxmlformats.org/officeDocument/2006/relationships/printerSettings" Target="../printerSettings/printerSettings647.bin"/><Relationship Id="rId30" Type="http://schemas.openxmlformats.org/officeDocument/2006/relationships/printerSettings" Target="../printerSettings/printerSettings6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9.bin"/><Relationship Id="rId13" Type="http://schemas.openxmlformats.org/officeDocument/2006/relationships/printerSettings" Target="../printerSettings/printerSettings664.bin"/><Relationship Id="rId18" Type="http://schemas.openxmlformats.org/officeDocument/2006/relationships/printerSettings" Target="../printerSettings/printerSettings669.bin"/><Relationship Id="rId26" Type="http://schemas.openxmlformats.org/officeDocument/2006/relationships/printerSettings" Target="../printerSettings/printerSettings677.bin"/><Relationship Id="rId3" Type="http://schemas.openxmlformats.org/officeDocument/2006/relationships/printerSettings" Target="../printerSettings/printerSettings654.bin"/><Relationship Id="rId21" Type="http://schemas.openxmlformats.org/officeDocument/2006/relationships/printerSettings" Target="../printerSettings/printerSettings672.bin"/><Relationship Id="rId7" Type="http://schemas.openxmlformats.org/officeDocument/2006/relationships/printerSettings" Target="../printerSettings/printerSettings658.bin"/><Relationship Id="rId12" Type="http://schemas.openxmlformats.org/officeDocument/2006/relationships/printerSettings" Target="../printerSettings/printerSettings663.bin"/><Relationship Id="rId17" Type="http://schemas.openxmlformats.org/officeDocument/2006/relationships/printerSettings" Target="../printerSettings/printerSettings668.bin"/><Relationship Id="rId25" Type="http://schemas.openxmlformats.org/officeDocument/2006/relationships/printerSettings" Target="../printerSettings/printerSettings676.bin"/><Relationship Id="rId2" Type="http://schemas.openxmlformats.org/officeDocument/2006/relationships/printerSettings" Target="../printerSettings/printerSettings653.bin"/><Relationship Id="rId16" Type="http://schemas.openxmlformats.org/officeDocument/2006/relationships/printerSettings" Target="../printerSettings/printerSettings667.bin"/><Relationship Id="rId20" Type="http://schemas.openxmlformats.org/officeDocument/2006/relationships/printerSettings" Target="../printerSettings/printerSettings671.bin"/><Relationship Id="rId1" Type="http://schemas.openxmlformats.org/officeDocument/2006/relationships/printerSettings" Target="../printerSettings/printerSettings652.bin"/><Relationship Id="rId6" Type="http://schemas.openxmlformats.org/officeDocument/2006/relationships/printerSettings" Target="../printerSettings/printerSettings657.bin"/><Relationship Id="rId11" Type="http://schemas.openxmlformats.org/officeDocument/2006/relationships/printerSettings" Target="../printerSettings/printerSettings662.bin"/><Relationship Id="rId24" Type="http://schemas.openxmlformats.org/officeDocument/2006/relationships/printerSettings" Target="../printerSettings/printerSettings675.bin"/><Relationship Id="rId5" Type="http://schemas.openxmlformats.org/officeDocument/2006/relationships/printerSettings" Target="../printerSettings/printerSettings656.bin"/><Relationship Id="rId15" Type="http://schemas.openxmlformats.org/officeDocument/2006/relationships/printerSettings" Target="../printerSettings/printerSettings666.bin"/><Relationship Id="rId23" Type="http://schemas.openxmlformats.org/officeDocument/2006/relationships/printerSettings" Target="../printerSettings/printerSettings674.bin"/><Relationship Id="rId28" Type="http://schemas.openxmlformats.org/officeDocument/2006/relationships/drawing" Target="../drawings/drawing25.xml"/><Relationship Id="rId10" Type="http://schemas.openxmlformats.org/officeDocument/2006/relationships/printerSettings" Target="../printerSettings/printerSettings661.bin"/><Relationship Id="rId19" Type="http://schemas.openxmlformats.org/officeDocument/2006/relationships/printerSettings" Target="../printerSettings/printerSettings670.bin"/><Relationship Id="rId4" Type="http://schemas.openxmlformats.org/officeDocument/2006/relationships/printerSettings" Target="../printerSettings/printerSettings655.bin"/><Relationship Id="rId9" Type="http://schemas.openxmlformats.org/officeDocument/2006/relationships/printerSettings" Target="../printerSettings/printerSettings660.bin"/><Relationship Id="rId14" Type="http://schemas.openxmlformats.org/officeDocument/2006/relationships/printerSettings" Target="../printerSettings/printerSettings665.bin"/><Relationship Id="rId22" Type="http://schemas.openxmlformats.org/officeDocument/2006/relationships/printerSettings" Target="../printerSettings/printerSettings673.bin"/><Relationship Id="rId27" Type="http://schemas.openxmlformats.org/officeDocument/2006/relationships/printerSettings" Target="../printerSettings/printerSettings67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6.bin"/><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G10" sqref="G10"/>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94.5" customHeight="1">
      <c r="A1" s="129" t="s">
        <v>311</v>
      </c>
      <c r="B1" s="497" t="s">
        <v>731</v>
      </c>
      <c r="C1" s="498"/>
      <c r="D1" s="498"/>
      <c r="E1" s="498"/>
      <c r="F1" s="498"/>
      <c r="G1" s="498"/>
      <c r="H1" s="498"/>
    </row>
    <row r="2" spans="1:8" ht="30.75" customHeight="1">
      <c r="A2" s="129" t="s">
        <v>180</v>
      </c>
      <c r="B2" s="34" t="s">
        <v>732</v>
      </c>
    </row>
    <row r="3" spans="1:8" ht="51.75" customHeight="1">
      <c r="A3" s="129" t="s">
        <v>310</v>
      </c>
      <c r="B3" s="499" t="s">
        <v>733</v>
      </c>
      <c r="C3" s="500"/>
      <c r="D3" s="500"/>
      <c r="E3" s="500"/>
      <c r="F3" s="500"/>
      <c r="G3" s="500"/>
      <c r="H3" s="500"/>
    </row>
    <row r="4" spans="1:8">
      <c r="B4" s="501"/>
      <c r="C4" s="501"/>
    </row>
    <row r="5" spans="1:8" ht="16.5">
      <c r="A5" s="129" t="s">
        <v>123</v>
      </c>
      <c r="B5" s="175">
        <v>15</v>
      </c>
      <c r="C5" s="134" t="s">
        <v>124</v>
      </c>
      <c r="D5" s="34"/>
    </row>
    <row r="6" spans="1:8">
      <c r="B6" s="175"/>
      <c r="C6" s="134"/>
      <c r="D6" s="34"/>
    </row>
    <row r="7" spans="1:8" ht="16.5">
      <c r="A7" s="162"/>
      <c r="B7" s="175"/>
      <c r="C7" s="134"/>
    </row>
    <row r="8" spans="1:8">
      <c r="B8" s="175"/>
      <c r="C8" s="134"/>
    </row>
    <row r="9" spans="1:8">
      <c r="B9" s="175"/>
      <c r="C9" s="134"/>
    </row>
    <row r="10" spans="1:8" ht="16.5">
      <c r="B10" s="394" t="s">
        <v>622</v>
      </c>
    </row>
  </sheetData>
  <sheetProtection formatColumns="0" formatRows="0" selectLockedCells="1"/>
  <customSheetViews>
    <customSheetView guid="{FBB68CBB-27D2-41C8-A96A-D35CCC1F46EC}" state="hidden" showRuler="0">
      <selection activeCell="B6" sqref="B6"/>
      <pageMargins left="0.75" right="0.75" top="1" bottom="1" header="0.5" footer="0.5"/>
      <pageSetup orientation="portrait" r:id="rId1"/>
      <headerFooter alignWithMargins="0"/>
    </customSheetView>
    <customSheetView guid="{7706378E-40E2-4583-90AF-E6E1DCB3696C}" state="hidden" showRuler="0">
      <selection activeCell="C7" sqref="C7"/>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FEBF4298-F424-4062-8777-832DAFDB7A61}" state="hidden" showRuler="0">
      <selection activeCell="B6" sqref="B6"/>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O9" sqref="O9"/>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02" t="s">
        <v>9</v>
      </c>
      <c r="B1" s="505" t="s">
        <v>130</v>
      </c>
      <c r="C1" s="505"/>
      <c r="D1" s="505"/>
      <c r="E1" s="505"/>
      <c r="F1" s="502" t="str">
        <f>Basic!B2</f>
        <v>765kV AIS Extn. Substation Package SS-01</v>
      </c>
      <c r="G1" s="448"/>
      <c r="H1" s="105"/>
      <c r="I1" s="105"/>
      <c r="J1" s="106"/>
      <c r="L1" s="107" t="s">
        <v>469</v>
      </c>
    </row>
    <row r="2" spans="1:12" ht="72" customHeight="1">
      <c r="A2" s="503"/>
      <c r="B2" s="506" t="str">
        <f>Basic!B1</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C2" s="507"/>
      <c r="D2" s="507"/>
      <c r="E2" s="508"/>
      <c r="F2" s="503"/>
      <c r="G2" s="105"/>
      <c r="H2" s="105"/>
      <c r="I2" s="105"/>
      <c r="J2" s="106"/>
    </row>
    <row r="3" spans="1:12" ht="21" customHeight="1">
      <c r="A3" s="503"/>
      <c r="B3" s="519" t="str">
        <f>"Specification No.: " &amp; Basic!B3</f>
        <v>Specification No.: CC/T/W-AIS/DOM/A06/23/02699</v>
      </c>
      <c r="C3" s="519"/>
      <c r="D3" s="519"/>
      <c r="E3" s="519"/>
      <c r="F3" s="503"/>
      <c r="G3" s="105"/>
      <c r="H3" s="105"/>
      <c r="I3" s="105"/>
      <c r="J3" s="106"/>
    </row>
    <row r="4" spans="1:12" s="117" customFormat="1" ht="27.75" customHeight="1">
      <c r="A4" s="503"/>
      <c r="B4" s="259">
        <v>1</v>
      </c>
      <c r="C4" s="516" t="s">
        <v>131</v>
      </c>
      <c r="D4" s="516"/>
      <c r="E4" s="516"/>
      <c r="F4" s="503"/>
      <c r="G4" s="115"/>
      <c r="H4" s="115"/>
      <c r="I4" s="114"/>
      <c r="J4" s="116"/>
    </row>
    <row r="5" spans="1:12" s="117" customFormat="1" ht="30.75" customHeight="1">
      <c r="A5" s="503"/>
      <c r="B5" s="260">
        <v>2</v>
      </c>
      <c r="C5" s="516" t="s">
        <v>716</v>
      </c>
      <c r="D5" s="516"/>
      <c r="E5" s="516"/>
      <c r="F5" s="503"/>
      <c r="G5" s="114"/>
      <c r="H5" s="114"/>
      <c r="I5" s="114"/>
      <c r="J5" s="116"/>
    </row>
    <row r="6" spans="1:12" s="117" customFormat="1" ht="18" customHeight="1">
      <c r="A6" s="503"/>
      <c r="B6" s="260">
        <v>3</v>
      </c>
      <c r="C6" s="518" t="s">
        <v>735</v>
      </c>
      <c r="D6" s="518"/>
      <c r="E6" s="518"/>
      <c r="F6" s="503"/>
      <c r="G6" s="114"/>
      <c r="H6" s="114"/>
      <c r="I6" s="114"/>
      <c r="J6" s="116"/>
    </row>
    <row r="7" spans="1:12" s="117" customFormat="1" ht="30.75" customHeight="1">
      <c r="A7" s="503"/>
      <c r="B7" s="260">
        <v>4</v>
      </c>
      <c r="C7" s="516" t="s">
        <v>165</v>
      </c>
      <c r="D7" s="516"/>
      <c r="E7" s="516"/>
      <c r="F7" s="503"/>
      <c r="G7" s="114"/>
      <c r="H7" s="114"/>
      <c r="I7" s="114"/>
      <c r="J7" s="116"/>
    </row>
    <row r="8" spans="1:12" s="117" customFormat="1" ht="40.5" customHeight="1">
      <c r="A8" s="503"/>
      <c r="B8" s="260">
        <v>5</v>
      </c>
      <c r="C8" s="516" t="s">
        <v>478</v>
      </c>
      <c r="D8" s="516"/>
      <c r="E8" s="516"/>
      <c r="F8" s="503"/>
      <c r="G8" s="114"/>
      <c r="H8" s="114"/>
      <c r="I8" s="114"/>
      <c r="J8" s="116"/>
    </row>
    <row r="9" spans="1:12" s="117" customFormat="1" ht="25.5" customHeight="1">
      <c r="A9" s="503"/>
      <c r="B9" s="261">
        <v>6</v>
      </c>
      <c r="C9" s="517" t="s">
        <v>468</v>
      </c>
      <c r="D9" s="517"/>
      <c r="E9" s="517"/>
      <c r="F9" s="503"/>
      <c r="G9" s="114"/>
      <c r="H9" s="114"/>
      <c r="I9" s="114"/>
      <c r="J9" s="116"/>
    </row>
    <row r="10" spans="1:12" s="117" customFormat="1" ht="33" customHeight="1">
      <c r="A10" s="503"/>
      <c r="B10" s="261">
        <v>7</v>
      </c>
      <c r="C10" s="517" t="s">
        <v>507</v>
      </c>
      <c r="D10" s="517"/>
      <c r="E10" s="517"/>
      <c r="F10" s="503"/>
      <c r="G10" s="114"/>
      <c r="H10" s="114"/>
      <c r="I10" s="114"/>
      <c r="J10" s="258"/>
    </row>
    <row r="11" spans="1:12" s="117" customFormat="1" ht="54" customHeight="1">
      <c r="A11" s="503"/>
      <c r="B11" s="457">
        <v>8</v>
      </c>
      <c r="C11" s="516" t="s">
        <v>736</v>
      </c>
      <c r="D11" s="516"/>
      <c r="E11" s="516"/>
      <c r="F11" s="503"/>
      <c r="G11" s="114"/>
      <c r="H11" s="114"/>
      <c r="I11" s="114"/>
      <c r="J11" s="258"/>
    </row>
    <row r="12" spans="1:12" s="117" customFormat="1" ht="12" customHeight="1">
      <c r="A12" s="503"/>
      <c r="B12" s="457"/>
      <c r="C12" s="458"/>
      <c r="D12" s="458"/>
      <c r="E12" s="458"/>
      <c r="F12" s="503"/>
      <c r="G12" s="114"/>
      <c r="H12" s="114"/>
      <c r="I12" s="114"/>
      <c r="J12" s="258"/>
    </row>
    <row r="13" spans="1:12" s="117" customFormat="1" ht="33" customHeight="1">
      <c r="A13" s="503"/>
      <c r="B13" s="262" t="s">
        <v>389</v>
      </c>
      <c r="C13" s="520" t="s">
        <v>480</v>
      </c>
      <c r="D13" s="520"/>
      <c r="E13" s="521"/>
      <c r="F13" s="503"/>
      <c r="G13" s="114"/>
      <c r="H13" s="114"/>
      <c r="I13" s="114"/>
      <c r="J13" s="116"/>
    </row>
    <row r="14" spans="1:12" ht="5.25" customHeight="1">
      <c r="A14" s="503"/>
      <c r="B14" s="263"/>
      <c r="C14" s="263"/>
      <c r="D14" s="263"/>
      <c r="E14" s="263"/>
      <c r="F14" s="503"/>
      <c r="G14" s="105"/>
      <c r="H14" s="105"/>
      <c r="I14" s="105"/>
      <c r="J14" s="106"/>
    </row>
    <row r="15" spans="1:12" ht="18" customHeight="1">
      <c r="A15" s="503"/>
      <c r="B15" s="515"/>
      <c r="C15" s="515"/>
      <c r="D15" s="515"/>
      <c r="E15" s="515"/>
      <c r="F15" s="503"/>
      <c r="G15" s="105"/>
      <c r="H15" s="105"/>
      <c r="I15" s="105"/>
      <c r="J15" s="106"/>
    </row>
    <row r="16" spans="1:12" ht="8.1" customHeight="1">
      <c r="A16" s="503"/>
      <c r="B16" s="109"/>
      <c r="C16" s="109"/>
      <c r="D16" s="109"/>
      <c r="E16" s="109"/>
      <c r="F16" s="503"/>
      <c r="G16" s="105"/>
      <c r="H16" s="105"/>
      <c r="I16" s="105"/>
      <c r="J16" s="106"/>
    </row>
    <row r="17" spans="1:10" ht="27.75" customHeight="1">
      <c r="A17" s="503"/>
      <c r="B17" s="451"/>
      <c r="C17" s="452"/>
      <c r="D17" s="509"/>
      <c r="E17" s="510"/>
      <c r="F17" s="503"/>
    </row>
    <row r="18" spans="1:10" ht="19.5" customHeight="1">
      <c r="A18" s="503"/>
      <c r="B18" s="453"/>
      <c r="C18" s="454"/>
      <c r="D18" s="511"/>
      <c r="E18" s="512"/>
      <c r="F18" s="503"/>
      <c r="G18" s="105"/>
      <c r="H18" s="105"/>
      <c r="I18" s="105"/>
      <c r="J18" s="106"/>
    </row>
    <row r="19" spans="1:10" ht="24" customHeight="1">
      <c r="A19" s="503"/>
      <c r="B19" s="453"/>
      <c r="C19" s="454"/>
      <c r="D19" s="511"/>
      <c r="E19" s="512"/>
      <c r="F19" s="503"/>
      <c r="G19" s="111"/>
      <c r="H19" s="111"/>
      <c r="I19" s="111"/>
      <c r="J19" s="111"/>
    </row>
    <row r="20" spans="1:10" ht="23.25" customHeight="1">
      <c r="A20" s="504"/>
      <c r="B20" s="455"/>
      <c r="C20" s="456"/>
      <c r="D20" s="513"/>
      <c r="E20" s="514"/>
      <c r="F20" s="504"/>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MHOym7MVa0+xzKi2KHr2xm1zxz3UQONH3jz7WQqoaNOD70LzhzBXjeYYy/Ax8P/G/+kW9NNjCG+aK8SNYA6EwA==" saltValue="nKqpvevEM6pVn6gsuDbRDw==" spinCount="100000" sheet="1" formatColumns="0" formatRows="0" selectLockedCells="1"/>
  <customSheetViews>
    <customSheetView guid="{FBB68CBB-27D2-41C8-A96A-D35CCC1F46EC}"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30"/>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7" zoomScaleNormal="100" zoomScaleSheetLayoutView="100" workbookViewId="0">
      <selection activeCell="D29" sqref="D29:G29"/>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81.75" customHeight="1">
      <c r="B1" s="506" t="str">
        <f>Basic!B1</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C1" s="507"/>
      <c r="D1" s="507"/>
      <c r="E1" s="507"/>
      <c r="F1" s="507"/>
      <c r="G1" s="507"/>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25" t="str">
        <f>"Specification No.: " &amp; Basic!B3</f>
        <v>Specification No.: CC/T/W-AIS/DOM/A06/23/02699</v>
      </c>
      <c r="C2" s="525"/>
      <c r="D2" s="525"/>
      <c r="E2" s="525"/>
      <c r="F2" s="525"/>
      <c r="G2" s="525"/>
      <c r="H2" s="401"/>
      <c r="I2" s="401"/>
      <c r="J2" s="401"/>
      <c r="K2" s="401"/>
      <c r="L2" s="401"/>
      <c r="M2" s="401"/>
      <c r="N2" s="401"/>
      <c r="O2" s="401"/>
      <c r="P2" s="401"/>
      <c r="Q2" s="401"/>
      <c r="R2" s="401"/>
      <c r="S2" s="401"/>
      <c r="T2" s="401"/>
      <c r="U2" s="401"/>
      <c r="V2" s="401"/>
      <c r="W2" s="401"/>
      <c r="X2" s="401"/>
      <c r="Y2" s="401"/>
      <c r="AA2" s="400" t="s">
        <v>613</v>
      </c>
      <c r="AB2" s="402">
        <v>1</v>
      </c>
      <c r="AC2" s="403"/>
    </row>
    <row r="3" spans="2:29" ht="12" customHeight="1">
      <c r="B3" s="404"/>
      <c r="C3" s="404"/>
      <c r="D3" s="404"/>
      <c r="E3" s="404"/>
      <c r="F3" s="401"/>
      <c r="G3" s="401"/>
      <c r="H3" s="401"/>
      <c r="I3" s="401"/>
      <c r="J3" s="401"/>
      <c r="K3" s="401"/>
      <c r="L3" s="401"/>
      <c r="M3" s="405" t="s">
        <v>610</v>
      </c>
      <c r="N3" s="401"/>
      <c r="O3" s="401"/>
      <c r="P3" s="401"/>
      <c r="Q3" s="401"/>
      <c r="R3" s="401"/>
      <c r="S3" s="401"/>
      <c r="T3" s="401"/>
      <c r="U3" s="401"/>
      <c r="V3" s="401"/>
      <c r="W3" s="401"/>
      <c r="X3" s="401"/>
      <c r="Y3" s="401"/>
      <c r="AA3" s="400" t="s">
        <v>710</v>
      </c>
      <c r="AB3" s="402">
        <v>2</v>
      </c>
      <c r="AC3" s="403"/>
    </row>
    <row r="4" spans="2:29" ht="20.100000000000001" customHeight="1">
      <c r="B4" s="526" t="s">
        <v>170</v>
      </c>
      <c r="C4" s="526"/>
      <c r="D4" s="526"/>
      <c r="E4" s="526"/>
      <c r="F4" s="526"/>
      <c r="G4" s="526"/>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27" t="s">
        <v>613</v>
      </c>
      <c r="E6" s="528"/>
      <c r="F6" s="528"/>
      <c r="G6" s="529"/>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30">
        <v>2</v>
      </c>
      <c r="E7" s="531"/>
      <c r="F7" s="531"/>
      <c r="G7" s="532"/>
      <c r="I7" s="432"/>
      <c r="J7" s="432"/>
      <c r="AA7" s="403"/>
      <c r="AB7" s="403"/>
      <c r="AC7" s="403"/>
    </row>
    <row r="8" spans="2:29" ht="42.75" customHeight="1">
      <c r="B8" s="535" t="s">
        <v>614</v>
      </c>
      <c r="C8" s="535"/>
      <c r="D8" s="536"/>
      <c r="E8" s="536"/>
      <c r="F8" s="536"/>
      <c r="G8" s="536"/>
      <c r="I8" s="432" t="s">
        <v>709</v>
      </c>
      <c r="J8" s="433">
        <f>IF(I8="No",1,2)</f>
        <v>2</v>
      </c>
      <c r="K8" s="410">
        <f>IF(J8="No",1,2)</f>
        <v>2</v>
      </c>
      <c r="L8" s="413">
        <f>IF(AND(D6="JV (Joint Venture)",D7=1),1,0)</f>
        <v>0</v>
      </c>
    </row>
    <row r="9" spans="2:29" ht="42.75" customHeight="1">
      <c r="B9" s="427" t="s">
        <v>617</v>
      </c>
      <c r="C9" s="428"/>
      <c r="D9" s="522"/>
      <c r="E9" s="533"/>
      <c r="F9" s="533"/>
      <c r="G9" s="534"/>
      <c r="I9" s="432"/>
      <c r="J9" s="433"/>
      <c r="K9" s="410"/>
    </row>
    <row r="10" spans="2:29" ht="20.100000000000001" customHeight="1">
      <c r="B10" s="395" t="str">
        <f>IF(D6= "Sole Bidder", "Name of Sole Bidder", "Name of Lead Partner")</f>
        <v>Name of Sole Bidder</v>
      </c>
      <c r="C10" s="414"/>
      <c r="D10" s="522"/>
      <c r="E10" s="533"/>
      <c r="F10" s="533"/>
      <c r="G10" s="534"/>
      <c r="I10" s="432"/>
      <c r="J10" s="432"/>
    </row>
    <row r="11" spans="2:29" ht="20.100000000000001" customHeight="1">
      <c r="B11" s="396" t="str">
        <f>IF(D6= "Sole Bidder", "Address of Sole Bidder", "Address of Lead Partner")</f>
        <v>Address of Sole Bidder</v>
      </c>
      <c r="C11" s="415"/>
      <c r="D11" s="522"/>
      <c r="E11" s="533"/>
      <c r="F11" s="533"/>
      <c r="G11" s="534"/>
      <c r="I11" s="432"/>
      <c r="J11" s="432"/>
    </row>
    <row r="12" spans="2:29" ht="20.100000000000001" customHeight="1">
      <c r="B12" s="416"/>
      <c r="C12" s="417"/>
      <c r="D12" s="522"/>
      <c r="E12" s="533"/>
      <c r="F12" s="533"/>
      <c r="G12" s="534"/>
      <c r="I12" s="432"/>
      <c r="J12" s="432"/>
    </row>
    <row r="13" spans="2:29" ht="20.100000000000001" customHeight="1">
      <c r="B13" s="418"/>
      <c r="C13" s="419"/>
      <c r="D13" s="522"/>
      <c r="E13" s="533"/>
      <c r="F13" s="533"/>
      <c r="G13" s="534"/>
      <c r="I13" s="432" t="s">
        <v>619</v>
      </c>
      <c r="J13" s="432">
        <f>D8</f>
        <v>0</v>
      </c>
    </row>
    <row r="14" spans="2:29" ht="20.100000000000001" customHeight="1"/>
    <row r="15" spans="2:29" ht="20.100000000000001" customHeight="1">
      <c r="B15" s="395" t="str">
        <f>IF(D7=1, "Name of other Partner","Name of other Partner - 1")</f>
        <v>Name of other Partner - 1</v>
      </c>
      <c r="C15" s="414"/>
      <c r="D15" s="522"/>
      <c r="E15" s="533"/>
      <c r="F15" s="533"/>
      <c r="G15" s="534"/>
    </row>
    <row r="16" spans="2:29" ht="20.100000000000001" customHeight="1">
      <c r="B16" s="396" t="str">
        <f>IF(D7=1, "Address of other Partner","Address of other Partner - 1")</f>
        <v>Address of other Partner - 1</v>
      </c>
      <c r="C16" s="415"/>
      <c r="D16" s="522"/>
      <c r="E16" s="533"/>
      <c r="F16" s="533"/>
      <c r="G16" s="534"/>
    </row>
    <row r="17" spans="2:25" ht="20.100000000000001" customHeight="1">
      <c r="B17" s="416"/>
      <c r="C17" s="417"/>
      <c r="D17" s="522"/>
      <c r="E17" s="533"/>
      <c r="F17" s="533"/>
      <c r="G17" s="534"/>
    </row>
    <row r="18" spans="2:25" ht="20.100000000000001" customHeight="1">
      <c r="B18" s="418"/>
      <c r="C18" s="419"/>
      <c r="D18" s="522"/>
      <c r="E18" s="533"/>
      <c r="F18" s="533"/>
      <c r="G18" s="534"/>
      <c r="I18" s="413" t="s">
        <v>631</v>
      </c>
    </row>
    <row r="19" spans="2:25" ht="20.100000000000001" customHeight="1">
      <c r="I19" s="413" t="s">
        <v>632</v>
      </c>
    </row>
    <row r="20" spans="2:25" ht="20.100000000000001" customHeight="1">
      <c r="B20" s="395" t="s">
        <v>611</v>
      </c>
      <c r="C20" s="414"/>
      <c r="D20" s="522"/>
      <c r="E20" s="533"/>
      <c r="F20" s="533"/>
      <c r="G20" s="534"/>
      <c r="I20" s="413" t="s">
        <v>633</v>
      </c>
    </row>
    <row r="21" spans="2:25" ht="20.100000000000001" customHeight="1">
      <c r="B21" s="396" t="s">
        <v>612</v>
      </c>
      <c r="C21" s="415"/>
      <c r="D21" s="522"/>
      <c r="E21" s="533"/>
      <c r="F21" s="533"/>
      <c r="G21" s="534"/>
    </row>
    <row r="22" spans="2:25" ht="20.100000000000001" customHeight="1">
      <c r="B22" s="416"/>
      <c r="C22" s="417"/>
      <c r="D22" s="522"/>
      <c r="E22" s="533"/>
      <c r="F22" s="533"/>
      <c r="G22" s="534"/>
    </row>
    <row r="23" spans="2:25" ht="20.100000000000001" customHeight="1">
      <c r="B23" s="418"/>
      <c r="C23" s="419"/>
      <c r="D23" s="522"/>
      <c r="E23" s="533"/>
      <c r="F23" s="533"/>
      <c r="G23" s="534"/>
    </row>
    <row r="24" spans="2:25" ht="20.100000000000001" customHeight="1"/>
    <row r="25" spans="2:25" ht="21" customHeight="1">
      <c r="B25" s="420" t="s">
        <v>171</v>
      </c>
      <c r="C25" s="421"/>
      <c r="D25" s="522"/>
      <c r="E25" s="533"/>
      <c r="F25" s="533"/>
      <c r="G25" s="534"/>
    </row>
    <row r="26" spans="2:25" ht="21" customHeight="1">
      <c r="B26" s="420" t="s">
        <v>172</v>
      </c>
      <c r="C26" s="421"/>
      <c r="D26" s="522"/>
      <c r="E26" s="533"/>
      <c r="F26" s="533"/>
      <c r="G26" s="534"/>
    </row>
    <row r="27" spans="2:25" ht="21" customHeight="1">
      <c r="B27" s="422"/>
      <c r="C27" s="422"/>
      <c r="D27" s="422"/>
    </row>
    <row r="28" spans="2:25" s="397" customFormat="1" ht="21" customHeight="1">
      <c r="B28" s="420" t="s">
        <v>615</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616</v>
      </c>
      <c r="C29" s="421"/>
      <c r="D29" s="522"/>
      <c r="E29" s="523"/>
      <c r="F29" s="523"/>
      <c r="G29" s="524"/>
    </row>
    <row r="30" spans="2:25">
      <c r="E30" s="413"/>
    </row>
  </sheetData>
  <sheetProtection algorithmName="SHA-512" hashValue="v49XuqrjROGkUrtIjLqnj3NW3PK8zRJrjgNuSTmjF5RFrRoKfo2S+jpk/DZbXJE/O6sh1j857rvAqRxToEWe1Q==" saltValue="gOJNjwsizb1nrxrVtyxwSA==" spinCount="100000" sheet="1" selectLockedCells="1"/>
  <dataConsolidate/>
  <customSheetViews>
    <customSheetView guid="{FBB68CBB-27D2-41C8-A96A-D35CCC1F46E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9"/>
      <headerFooter alignWithMargins="0"/>
    </customSheetView>
  </customSheetViews>
  <mergeCells count="23">
    <mergeCell ref="D16:G16"/>
    <mergeCell ref="B8:C8"/>
    <mergeCell ref="D8:G8"/>
    <mergeCell ref="D10:G10"/>
    <mergeCell ref="D13:G13"/>
    <mergeCell ref="D12:G12"/>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6">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M11" sqref="M11"/>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38" t="str">
        <f>Basic!A3&amp;Basic!B3</f>
        <v>Specification No. :CC/T/W-AIS/DOM/A06/23/02699</v>
      </c>
      <c r="B1" s="538"/>
      <c r="C1" s="538"/>
      <c r="D1" s="538"/>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06" t="str">
        <f>Basic!B1</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39" t="s">
        <v>344</v>
      </c>
      <c r="B5" s="539"/>
      <c r="C5" s="539"/>
      <c r="D5" s="539"/>
      <c r="E5" s="539"/>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349</v>
      </c>
      <c r="F7" s="15"/>
      <c r="G7" s="15"/>
      <c r="H7" s="15"/>
      <c r="I7" s="15"/>
      <c r="J7" s="15"/>
      <c r="K7" s="15"/>
      <c r="L7" s="15"/>
      <c r="M7" s="15"/>
      <c r="N7" s="15"/>
      <c r="O7" s="15"/>
      <c r="P7" s="15"/>
      <c r="Q7" s="15"/>
      <c r="R7" s="15"/>
      <c r="S7" s="15"/>
      <c r="T7" s="15"/>
      <c r="U7" s="15"/>
      <c r="V7" s="15"/>
      <c r="W7" s="15"/>
      <c r="X7" s="15"/>
      <c r="Y7" s="15"/>
      <c r="AB7" s="30"/>
      <c r="AC7" s="11"/>
    </row>
    <row r="8" spans="1:46" ht="36" customHeight="1">
      <c r="A8" s="537" t="str">
        <f>IF('Names of Bidder'!D6= "JV (Joint Venture)", "JV of " &amp; Z8, "")</f>
        <v/>
      </c>
      <c r="B8" s="537"/>
      <c r="C8" s="537"/>
      <c r="D8" s="537"/>
      <c r="E8" s="12" t="s">
        <v>351</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350</v>
      </c>
      <c r="B9" s="541" t="str">
        <f>IF('Names of Bidder'!D10=0, "", 'Names of Bidder'!D10)</f>
        <v/>
      </c>
      <c r="C9" s="541"/>
      <c r="D9" s="541"/>
      <c r="E9" s="12" t="s">
        <v>353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352</v>
      </c>
      <c r="B10" s="541" t="str">
        <f>IF('Names of Bidder'!D11=0, "", 'Names of Bidder'!D11)</f>
        <v/>
      </c>
      <c r="C10" s="541"/>
      <c r="D10" s="541"/>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41" t="str">
        <f>IF('Names of Bidder'!D12=0, "", 'Names of Bidder'!D12)</f>
        <v/>
      </c>
      <c r="C11" s="541"/>
      <c r="D11" s="541"/>
      <c r="E11" s="12" t="s">
        <v>354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41" t="str">
        <f>IF('Names of Bidder'!D13=0, "", 'Names of Bidder'!D13)</f>
        <v/>
      </c>
      <c r="C12" s="541"/>
      <c r="D12" s="54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42" t="str">
        <f>IF('Names of Bidder'!D6="Sole Bidder", "This Attachment is Not Applicable", "")</f>
        <v>This Attachment is Not Applicable</v>
      </c>
      <c r="B14" s="542"/>
      <c r="C14" s="542"/>
      <c r="D14" s="542"/>
      <c r="E14" s="54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43" t="str">
        <f>IF(Z2=1,"Other Partner",IF(Z2="2 or More","Other Partner-1",""))</f>
        <v/>
      </c>
      <c r="C16" s="543"/>
      <c r="D16" s="543"/>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350</v>
      </c>
      <c r="B17" s="541" t="str">
        <f>IF('Names of Bidder'!D15=0, "", 'Names of Bidder'!D15)</f>
        <v/>
      </c>
      <c r="C17" s="541"/>
      <c r="D17" s="541"/>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352</v>
      </c>
      <c r="B18" s="541" t="str">
        <f>IF('Names of Bidder'!D16=0, "", 'Names of Bidder'!D16)</f>
        <v/>
      </c>
      <c r="C18" s="541"/>
      <c r="D18" s="541"/>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41" t="str">
        <f>IF('Names of Bidder'!D17=0, "", 'Names of Bidder'!D17)</f>
        <v/>
      </c>
      <c r="C19" s="541"/>
      <c r="D19" s="541"/>
      <c r="E19" s="241" t="str">
        <f>IF($Z$2="2 or More", IF(#REF!=0, "",#REF!), "")</f>
        <v/>
      </c>
      <c r="AA19" s="12"/>
    </row>
    <row r="20" spans="1:28" ht="20.100000000000001" customHeight="1">
      <c r="A20" s="32"/>
      <c r="B20" s="541" t="str">
        <f>IF('Names of Bidder'!D18=0, "", 'Names of Bidder'!D18)</f>
        <v/>
      </c>
      <c r="C20" s="541"/>
      <c r="D20" s="541"/>
      <c r="E20" s="241" t="str">
        <f>IF($Z$2="2 or More", IF(#REF!=0, "",#REF!), "")</f>
        <v/>
      </c>
      <c r="AA20" s="12"/>
    </row>
    <row r="21" spans="1:28" ht="20.100000000000001" customHeight="1">
      <c r="A21" s="29" t="s">
        <v>345</v>
      </c>
    </row>
    <row r="22" spans="1:28" ht="84" customHeight="1">
      <c r="A22" s="540" t="s">
        <v>618</v>
      </c>
      <c r="B22" s="540"/>
      <c r="C22" s="540"/>
      <c r="D22" s="540"/>
      <c r="E22" s="540"/>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31H5+UZK3hVVnxU0i1xHeZLCzoU4e/5r9j96G3Uy3lrBLwoLK7QMjyW+zq2WHYKzztGIXDRamiyKwgtrNXEg==" saltValue="7sLjpfSnuLMXZTFaJ8cOnQ==" spinCount="100000" sheet="1" formatColumns="0" formatRows="0" selectLockedCells="1"/>
  <customSheetViews>
    <customSheetView guid="{FBB68CBB-27D2-41C8-A96A-D35CCC1F46EC}"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44" t="str">
        <f>'Attach 3(JV)'!A1</f>
        <v>Specification No. :CC/T/W-AIS/DOM/A06/23/02699</v>
      </c>
      <c r="B1" s="544"/>
      <c r="C1" s="544"/>
      <c r="D1" s="544"/>
      <c r="E1" s="311" t="str">
        <f>"Attachment-3(QR) " &amp; 'Attach 3(JV)'!AT1</f>
        <v xml:space="preserve">Attachment-3(QR) </v>
      </c>
    </row>
    <row r="2" spans="1:9" ht="5.25" customHeight="1"/>
    <row r="3" spans="1:9" ht="78.75"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26"/>
      <c r="G3" s="27"/>
      <c r="H3" s="26"/>
    </row>
    <row r="4" spans="1:9" ht="20.100000000000001" customHeight="1">
      <c r="A4" s="28"/>
      <c r="H4" s="30"/>
      <c r="I4" s="11"/>
    </row>
    <row r="5" spans="1:9" ht="20.100000000000001" customHeight="1">
      <c r="A5" s="539" t="s">
        <v>355</v>
      </c>
      <c r="B5" s="539"/>
      <c r="C5" s="539"/>
      <c r="D5" s="539"/>
      <c r="E5" s="53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7" t="str">
        <f>'Attach 3(JV)'!A8</f>
        <v/>
      </c>
      <c r="B8" s="537"/>
      <c r="C8" s="537"/>
      <c r="D8" s="537"/>
      <c r="E8" s="128" t="str">
        <f>'Attach 3(JV)'!E8</f>
        <v>Contract Services</v>
      </c>
      <c r="H8" s="30"/>
      <c r="I8" s="11"/>
    </row>
    <row r="9" spans="1:9" ht="20.100000000000001" customHeight="1">
      <c r="A9" s="13" t="s">
        <v>350</v>
      </c>
      <c r="B9" s="541" t="str">
        <f>'Attach 3(JV)'!B9</f>
        <v/>
      </c>
      <c r="C9" s="541"/>
      <c r="D9" s="541"/>
      <c r="E9" s="128" t="str">
        <f>'Attach 3(JV)'!E9</f>
        <v>Power Grid Corporation of India Ltd.,</v>
      </c>
      <c r="H9" s="30"/>
      <c r="I9" s="11"/>
    </row>
    <row r="10" spans="1:9" ht="20.100000000000001" customHeight="1">
      <c r="A10" s="13" t="s">
        <v>352</v>
      </c>
      <c r="B10" s="546" t="str">
        <f>'Attach 3(JV)'!B10</f>
        <v/>
      </c>
      <c r="C10" s="546"/>
      <c r="D10" s="546"/>
      <c r="E10" s="128" t="str">
        <f>'Attach 3(JV)'!E10</f>
        <v>"Saudamini", Plot No. 2, Sector 29</v>
      </c>
      <c r="H10" s="30"/>
      <c r="I10" s="11"/>
    </row>
    <row r="11" spans="1:9" ht="20.100000000000001" customHeight="1">
      <c r="B11" s="546" t="str">
        <f>'Attach 3(JV)'!B11</f>
        <v/>
      </c>
      <c r="C11" s="546"/>
      <c r="D11" s="546"/>
      <c r="E11" s="128" t="str">
        <f>'Attach 3(JV)'!E11</f>
        <v>Gurgaon (Haryana) - 122001</v>
      </c>
    </row>
    <row r="12" spans="1:9" ht="20.100000000000001" customHeight="1">
      <c r="A12" s="32"/>
      <c r="B12" s="546" t="str">
        <f>'Attach 3(JV)'!B12</f>
        <v/>
      </c>
      <c r="C12" s="546"/>
      <c r="D12" s="546"/>
      <c r="E12" s="15"/>
    </row>
    <row r="13" spans="1:9" ht="20.100000000000001" customHeight="1">
      <c r="A13" s="29" t="s">
        <v>345</v>
      </c>
    </row>
    <row r="14" spans="1:9" ht="20.100000000000001" customHeight="1">
      <c r="A14" s="32"/>
    </row>
    <row r="15" spans="1:9" ht="27.75" customHeight="1">
      <c r="A15" s="545" t="s">
        <v>718</v>
      </c>
      <c r="B15" s="545"/>
      <c r="C15" s="545"/>
      <c r="D15" s="545"/>
      <c r="E15" s="54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IEvMHW5cWiojHFZp+8IBAgvclWOwXCTHlrvKBvUJUeoYmmTSLTA/jwVjDkZiAHseURrgUkbirLKv/HnmXZtBQ==" saltValue="Wsj4RkuREbCaewarvcy6HQ==" spinCount="100000" sheet="1" formatColumns="0" formatRows="0" selectLockedCells="1"/>
  <customSheetViews>
    <customSheetView guid="{FBB68CBB-27D2-41C8-A96A-D35CCC1F46EC}"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5"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47" t="str">
        <f>'Attach 3(JV)'!A1</f>
        <v>Specification No. :CC/T/W-AIS/DOM/A06/23/02699</v>
      </c>
      <c r="B1" s="547"/>
      <c r="C1" s="547"/>
      <c r="D1" s="547"/>
      <c r="E1" s="310"/>
      <c r="F1" s="320"/>
      <c r="G1" s="311" t="str">
        <f>"Attachment-4 " &amp; 'Attach 3(JV)'!AV1</f>
        <v xml:space="preserve">Attachment-4 </v>
      </c>
    </row>
    <row r="3" spans="1:8" ht="68.25"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507"/>
      <c r="G3" s="507"/>
    </row>
    <row r="4" spans="1:8" ht="20.100000000000001" customHeight="1">
      <c r="A4" s="28"/>
      <c r="H4" s="146"/>
    </row>
    <row r="5" spans="1:8" ht="20.100000000000001" customHeight="1">
      <c r="A5" s="539" t="s">
        <v>356</v>
      </c>
      <c r="B5" s="539"/>
      <c r="C5" s="539"/>
      <c r="D5" s="539"/>
      <c r="E5" s="539"/>
      <c r="F5" s="539"/>
      <c r="G5" s="539"/>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37" t="str">
        <f>'Attach 3(JV)'!A8</f>
        <v/>
      </c>
      <c r="B8" s="537"/>
      <c r="C8" s="537"/>
      <c r="D8" s="537"/>
      <c r="F8" s="128" t="str">
        <f>'Attach 3(JV)'!E8</f>
        <v>Contract Services</v>
      </c>
      <c r="H8" s="146"/>
    </row>
    <row r="9" spans="1:8" ht="20.100000000000001" customHeight="1">
      <c r="A9" s="13" t="s">
        <v>350</v>
      </c>
      <c r="B9" s="541" t="str">
        <f>'Attach 3(JV)'!B9</f>
        <v/>
      </c>
      <c r="C9" s="541"/>
      <c r="D9" s="541"/>
      <c r="F9" s="128" t="str">
        <f>'Attach 3(JV)'!E9</f>
        <v>Power Grid Corporation of India Ltd.,</v>
      </c>
      <c r="H9" s="146"/>
    </row>
    <row r="10" spans="1:8" ht="20.100000000000001" customHeight="1">
      <c r="A10" s="13" t="s">
        <v>352</v>
      </c>
      <c r="B10" s="541" t="str">
        <f>'Attach 3(JV)'!B10</f>
        <v/>
      </c>
      <c r="C10" s="541"/>
      <c r="D10" s="541"/>
      <c r="F10" s="128" t="str">
        <f>'Attach 3(JV)'!E10</f>
        <v>"Saudamini", Plot No. 2, Sector 29</v>
      </c>
      <c r="H10" s="146"/>
    </row>
    <row r="11" spans="1:8" ht="20.100000000000001" customHeight="1">
      <c r="B11" s="541" t="str">
        <f>'Attach 3(JV)'!B11</f>
        <v/>
      </c>
      <c r="C11" s="541"/>
      <c r="D11" s="541"/>
      <c r="F11" s="128" t="str">
        <f>'Attach 3(JV)'!E11</f>
        <v>Gurgaon (Haryana) - 122001</v>
      </c>
    </row>
    <row r="12" spans="1:8" ht="20.100000000000001" customHeight="1">
      <c r="A12" s="32"/>
      <c r="B12" s="541" t="str">
        <f>'Attach 3(JV)'!B12</f>
        <v/>
      </c>
      <c r="C12" s="541"/>
      <c r="D12" s="541"/>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345</v>
      </c>
    </row>
    <row r="16" spans="1:8" ht="20.100000000000001" customHeight="1">
      <c r="A16" s="32"/>
    </row>
    <row r="17" spans="1:9" ht="50.1" customHeight="1">
      <c r="A17" s="549" t="str">
        <f>"We hereby certify that equipment and materials to be supplied are produced in " &amp;H26 &amp; " eligible source " &amp; F26</f>
        <v>We hereby certify that equipment and materials to be supplied are produced in [Name of Countries],  eligible source country.</v>
      </c>
      <c r="B17" s="549"/>
      <c r="C17" s="549"/>
      <c r="D17" s="549"/>
      <c r="E17" s="549"/>
      <c r="F17" s="145" t="s">
        <v>183</v>
      </c>
      <c r="G17" s="145" t="s">
        <v>184</v>
      </c>
    </row>
    <row r="18" spans="1:9" ht="45" customHeight="1">
      <c r="A18" s="548" t="str">
        <f>"We hereby certify that our company is incorporated and registered in " &amp;I26 &amp; " eligible source " &amp;G26</f>
        <v>We hereby certify that our company is incorporated and registered in [Name of Countries],  eligible source country.</v>
      </c>
      <c r="B18" s="548"/>
      <c r="C18" s="548"/>
      <c r="D18" s="548"/>
      <c r="E18" s="548"/>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0WvWDVI8k8rsjumWuEwonmy4IePyOxgpQ5RnK+avieYl7WI3jcEuxQ9ooJDdPU5+j5N1Jf4Wxdlh9tmNRt8wHA==" saltValue="8axyxb8151gw23qDnHuSzg==" spinCount="100000" sheet="1" formatColumns="0" formatRows="0" selectLockedCells="1"/>
  <customSheetViews>
    <customSheetView guid="{FBB68CBB-27D2-41C8-A96A-D35CCC1F46EC}"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8" zoomScale="90" zoomScaleSheetLayoutView="90" workbookViewId="0">
      <selection activeCell="B16" sqref="B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47" t="str">
        <f>'Attach 3(JV)'!A1</f>
        <v>Specification No. :CC/T/W-AIS/DOM/A06/23/02699</v>
      </c>
      <c r="B1" s="547"/>
      <c r="C1" s="547"/>
      <c r="D1" s="22"/>
      <c r="E1" s="311" t="str">
        <f>"Attachment-4(A) "&amp; 'Attach 3(JV)'!AT1</f>
        <v xml:space="preserve">Attachment-4(A) </v>
      </c>
    </row>
    <row r="2" spans="1:38" ht="11.1" customHeight="1"/>
    <row r="3" spans="1:38" ht="84"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206"/>
      <c r="G3" s="207"/>
      <c r="H3" s="206"/>
    </row>
    <row r="4" spans="1:38" ht="11.1" customHeight="1">
      <c r="A4" s="28"/>
      <c r="H4" s="208"/>
      <c r="I4" s="209"/>
    </row>
    <row r="5" spans="1:38" ht="20.100000000000001" customHeight="1">
      <c r="A5" s="539" t="s">
        <v>357</v>
      </c>
      <c r="B5" s="539"/>
      <c r="C5" s="539"/>
      <c r="D5" s="539"/>
      <c r="E5" s="539"/>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37" t="str">
        <f>'Attach 3(JV)'!A8</f>
        <v/>
      </c>
      <c r="B8" s="537"/>
      <c r="C8" s="537"/>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350</v>
      </c>
      <c r="B9" s="541" t="str">
        <f>'Attach 3(JV)'!B9</f>
        <v/>
      </c>
      <c r="C9" s="541"/>
      <c r="D9" s="12" t="str">
        <f>'Attach 3(JV)'!E9</f>
        <v>Power Grid Corporation of India Ltd.,</v>
      </c>
      <c r="H9" s="208"/>
      <c r="I9" s="209"/>
    </row>
    <row r="10" spans="1:38" ht="20.100000000000001" customHeight="1">
      <c r="A10" s="13" t="s">
        <v>352</v>
      </c>
      <c r="B10" s="541" t="str">
        <f>'Attach 3(JV)'!B10</f>
        <v/>
      </c>
      <c r="C10" s="541"/>
      <c r="D10" s="12" t="str">
        <f>'Attach 3(JV)'!E10</f>
        <v>"Saudamini", Plot No. 2, Sector 29</v>
      </c>
      <c r="H10" s="208"/>
      <c r="I10" s="209"/>
    </row>
    <row r="11" spans="1:38" ht="20.100000000000001" customHeight="1">
      <c r="B11" s="541" t="str">
        <f>'Attach 3(JV)'!B11</f>
        <v/>
      </c>
      <c r="C11" s="541"/>
      <c r="D11" s="12" t="str">
        <f>'Attach 3(JV)'!E11</f>
        <v>Gurgaon (Haryana) - 122001</v>
      </c>
    </row>
    <row r="12" spans="1:38" ht="15" customHeight="1">
      <c r="A12" s="32"/>
      <c r="B12" s="541" t="str">
        <f>'Attach 3(JV)'!B12</f>
        <v/>
      </c>
      <c r="C12" s="541"/>
      <c r="D12" s="12"/>
    </row>
    <row r="13" spans="1:38" ht="20.100000000000001" customHeight="1">
      <c r="A13" s="29" t="s">
        <v>345</v>
      </c>
    </row>
    <row r="14" spans="1:38" ht="72" customHeight="1">
      <c r="A14" s="550" t="s">
        <v>358</v>
      </c>
      <c r="B14" s="550"/>
      <c r="C14" s="550"/>
      <c r="D14" s="550"/>
      <c r="E14" s="550"/>
    </row>
    <row r="15" spans="1:38" ht="20.100000000000001" customHeight="1">
      <c r="A15" s="130" t="s">
        <v>364</v>
      </c>
      <c r="B15" s="130" t="s">
        <v>365</v>
      </c>
      <c r="C15" s="130" t="s">
        <v>366</v>
      </c>
      <c r="D15" s="130" t="s">
        <v>346</v>
      </c>
      <c r="E15" s="130" t="s">
        <v>347</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50" t="s">
        <v>359</v>
      </c>
      <c r="B22" s="550"/>
      <c r="C22" s="550"/>
      <c r="D22" s="550"/>
      <c r="E22" s="550"/>
    </row>
    <row r="23" spans="1:5" ht="15.95" customHeight="1"/>
    <row r="24" spans="1:5" ht="23.1" customHeight="1">
      <c r="C24" s="37"/>
    </row>
    <row r="25" spans="1:5" ht="23.1" customHeight="1">
      <c r="A25" s="36" t="s">
        <v>6</v>
      </c>
      <c r="B25" s="69" t="str">
        <f>'Attach 3(JV)'!B24</f>
        <v>--</v>
      </c>
      <c r="C25" s="37" t="s">
        <v>4</v>
      </c>
      <c r="D25" s="551" t="str">
        <f>'Attach 3(JV)'!E24</f>
        <v/>
      </c>
      <c r="E25" s="551"/>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UzNMmPrSdGDmCMPRGVpVIkZJkczHLvEQM0bmH3jKU2ni5KazvIxt7zb/ztuCCJQnCU51NK/5uGhiQJJXdqgblw==" saltValue="MydiRTEKxqwW/Htt/1vkYg==" spinCount="100000" sheet="1" formatColumns="0" formatRows="0" selectLockedCells="1"/>
  <customSheetViews>
    <customSheetView guid="{FBB68CBB-27D2-41C8-A96A-D35CCC1F46EC}"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11"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47" t="str">
        <f>'Attach 3(JV)'!A1</f>
        <v>Specification No. :CC/T/W-AIS/DOM/A06/23/02699</v>
      </c>
      <c r="B1" s="547"/>
      <c r="C1" s="547"/>
      <c r="D1" s="547"/>
      <c r="E1" s="311" t="str">
        <f>"Attachment-4(B) "&amp; 'Attach 3(JV)'!AT1</f>
        <v xml:space="preserve">Attachment-4(B) </v>
      </c>
    </row>
    <row r="3" spans="1:9" ht="82.5"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26"/>
      <c r="G3" s="27"/>
      <c r="H3" s="26"/>
    </row>
    <row r="4" spans="1:9" ht="20.100000000000001" customHeight="1">
      <c r="A4" s="28"/>
      <c r="H4" s="30"/>
      <c r="I4" s="11"/>
    </row>
    <row r="5" spans="1:9" ht="20.100000000000001" customHeight="1">
      <c r="A5" s="539" t="s">
        <v>357</v>
      </c>
      <c r="B5" s="539"/>
      <c r="C5" s="539"/>
      <c r="D5" s="539"/>
      <c r="E5" s="53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7" t="str">
        <f>'Attach 3(JV)'!A8</f>
        <v/>
      </c>
      <c r="B8" s="537"/>
      <c r="C8" s="537"/>
      <c r="D8" s="537"/>
      <c r="E8" s="12" t="str">
        <f>'Attach 3(JV)'!E8</f>
        <v>Contract Services</v>
      </c>
      <c r="H8" s="30"/>
      <c r="I8" s="11"/>
    </row>
    <row r="9" spans="1:9" ht="20.100000000000001" customHeight="1">
      <c r="A9" s="13" t="s">
        <v>350</v>
      </c>
      <c r="B9" s="541" t="str">
        <f>'Attach 3(JV)'!B9</f>
        <v/>
      </c>
      <c r="C9" s="541"/>
      <c r="D9" s="541"/>
      <c r="E9" s="12" t="str">
        <f>'Attach 3(JV)'!E9</f>
        <v>Power Grid Corporation of India Ltd.,</v>
      </c>
      <c r="H9" s="30"/>
      <c r="I9" s="11"/>
    </row>
    <row r="10" spans="1:9" ht="20.100000000000001" customHeight="1">
      <c r="A10" s="13" t="s">
        <v>352</v>
      </c>
      <c r="B10" s="541" t="str">
        <f>'Attach 3(JV)'!B10</f>
        <v/>
      </c>
      <c r="C10" s="541"/>
      <c r="D10" s="541"/>
      <c r="E10" s="12" t="str">
        <f>'Attach 3(JV)'!E10</f>
        <v>"Saudamini", Plot No. 2, Sector 29</v>
      </c>
      <c r="H10" s="30"/>
      <c r="I10" s="11"/>
    </row>
    <row r="11" spans="1:9" ht="20.100000000000001" customHeight="1">
      <c r="B11" s="541" t="str">
        <f>'Attach 3(JV)'!B11</f>
        <v/>
      </c>
      <c r="C11" s="541"/>
      <c r="D11" s="541"/>
      <c r="E11" s="12" t="str">
        <f>'Attach 3(JV)'!E11</f>
        <v>Gurgaon (Haryana) - 122001</v>
      </c>
    </row>
    <row r="12" spans="1:9" ht="20.100000000000001" customHeight="1">
      <c r="A12" s="32"/>
      <c r="B12" s="541" t="str">
        <f>'Attach 3(JV)'!B12</f>
        <v/>
      </c>
      <c r="C12" s="541"/>
      <c r="D12" s="541"/>
      <c r="E12" s="12"/>
    </row>
    <row r="13" spans="1:9" ht="20.100000000000001" customHeight="1">
      <c r="A13" s="29" t="s">
        <v>345</v>
      </c>
    </row>
    <row r="14" spans="1:9" ht="20.100000000000001" customHeight="1">
      <c r="A14" s="32"/>
    </row>
    <row r="15" spans="1:9" ht="87.75" customHeight="1">
      <c r="A15" s="550" t="s">
        <v>367</v>
      </c>
      <c r="B15" s="550"/>
      <c r="C15" s="550"/>
      <c r="D15" s="550"/>
      <c r="E15" s="550"/>
    </row>
    <row r="16" spans="1:9" ht="30" customHeight="1">
      <c r="A16" s="86" t="s">
        <v>360</v>
      </c>
      <c r="B16" s="552"/>
      <c r="C16" s="552"/>
      <c r="D16" s="552"/>
      <c r="E16" s="552"/>
    </row>
    <row r="17" spans="1:5" ht="30" customHeight="1">
      <c r="A17" s="86" t="s">
        <v>361</v>
      </c>
      <c r="B17" s="552"/>
      <c r="C17" s="552"/>
      <c r="D17" s="552"/>
      <c r="E17" s="552"/>
    </row>
    <row r="18" spans="1:5" ht="30" customHeight="1">
      <c r="A18" s="86" t="s">
        <v>362</v>
      </c>
      <c r="B18" s="552"/>
      <c r="C18" s="552"/>
      <c r="D18" s="552"/>
      <c r="E18" s="552"/>
    </row>
    <row r="19" spans="1:5" ht="30" customHeight="1">
      <c r="A19" s="42" t="s">
        <v>363</v>
      </c>
      <c r="B19" s="552"/>
      <c r="C19" s="552"/>
      <c r="D19" s="552"/>
      <c r="E19" s="552"/>
    </row>
    <row r="20" spans="1:5" ht="30" customHeight="1">
      <c r="A20" s="42" t="s">
        <v>75</v>
      </c>
      <c r="B20" s="552"/>
      <c r="C20" s="552"/>
      <c r="D20" s="552"/>
      <c r="E20" s="552"/>
    </row>
    <row r="21" spans="1:5" ht="30" customHeight="1">
      <c r="A21" s="42" t="s">
        <v>78</v>
      </c>
      <c r="B21" s="552"/>
      <c r="C21" s="552"/>
      <c r="D21" s="552"/>
      <c r="E21" s="552"/>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iDXEomdszOxY5ZKyVtgbOeaQzoC9uqZLPklnL9TyJU9vt3rLEau7/BHVFiDmUK3nWgMjbkjn7qyf7ZTrLTVYLA==" saltValue="4ajwH7w3qyKEmUPviyJycg==" spinCount="100000" sheet="1" formatColumns="0" formatRows="0" selectLockedCells="1"/>
  <customSheetViews>
    <customSheetView guid="{FBB68CBB-27D2-41C8-A96A-D35CCC1F46E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0" zoomScale="80" zoomScaleSheetLayoutView="80" workbookViewId="0">
      <selection activeCell="B28" sqref="B28"/>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47" t="str">
        <f>'Attach 3(JV)'!A1</f>
        <v>Specification No. :CC/T/W-AIS/DOM/A06/23/02699</v>
      </c>
      <c r="B1" s="547"/>
      <c r="C1" s="547"/>
      <c r="D1" s="559" t="str">
        <f>"Attachment-5 " &amp; 'Attach 3(JV)'!AT1</f>
        <v xml:space="preserve">Attachment-5 </v>
      </c>
      <c r="E1" s="559"/>
    </row>
    <row r="2" spans="1:9" ht="8.1" customHeight="1"/>
    <row r="3" spans="1:9" ht="81.75"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26"/>
      <c r="G3" s="27"/>
      <c r="H3" s="26"/>
    </row>
    <row r="4" spans="1:9" ht="3.75" hidden="1" customHeight="1">
      <c r="A4" s="28"/>
      <c r="H4" s="30"/>
      <c r="I4" s="11"/>
    </row>
    <row r="5" spans="1:9" ht="20.100000000000001" customHeight="1">
      <c r="A5" s="539" t="s">
        <v>368</v>
      </c>
      <c r="B5" s="539"/>
      <c r="C5" s="539"/>
      <c r="D5" s="539"/>
      <c r="E5" s="539"/>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37" t="str">
        <f>'Attach 3(JV)'!A8</f>
        <v/>
      </c>
      <c r="B8" s="537"/>
      <c r="C8" s="537"/>
      <c r="D8" s="12" t="str">
        <f>'Attach 3(JV)'!E8</f>
        <v>Contract Services</v>
      </c>
      <c r="H8" s="30"/>
      <c r="I8" s="11"/>
    </row>
    <row r="9" spans="1:9" ht="20.100000000000001" customHeight="1">
      <c r="A9" s="13" t="s">
        <v>350</v>
      </c>
      <c r="B9" s="541" t="str">
        <f>'Attach 3(JV)'!B9</f>
        <v/>
      </c>
      <c r="C9" s="541"/>
      <c r="D9" s="12" t="str">
        <f>'Attach 3(JV)'!E9</f>
        <v>Power Grid Corporation of India Ltd.,</v>
      </c>
      <c r="H9" s="30"/>
      <c r="I9" s="11"/>
    </row>
    <row r="10" spans="1:9" ht="20.100000000000001" customHeight="1">
      <c r="A10" s="13" t="s">
        <v>352</v>
      </c>
      <c r="B10" s="541" t="str">
        <f>'Attach 3(JV)'!B10</f>
        <v/>
      </c>
      <c r="C10" s="541"/>
      <c r="D10" s="12" t="str">
        <f>'Attach 3(JV)'!E10</f>
        <v>"Saudamini", Plot No. 2, Sector 29</v>
      </c>
      <c r="H10" s="30"/>
      <c r="I10" s="11"/>
    </row>
    <row r="11" spans="1:9" ht="20.100000000000001" customHeight="1">
      <c r="B11" s="541" t="str">
        <f>'Attach 3(JV)'!B11</f>
        <v/>
      </c>
      <c r="C11" s="541"/>
      <c r="D11" s="12" t="str">
        <f>'Attach 3(JV)'!E11</f>
        <v>Gurgaon (Haryana) - 122001</v>
      </c>
    </row>
    <row r="12" spans="1:9" ht="17.25" customHeight="1">
      <c r="A12" s="32"/>
      <c r="B12" s="541" t="str">
        <f>'Attach 3(JV)'!B12</f>
        <v/>
      </c>
      <c r="C12" s="541"/>
      <c r="D12" s="12"/>
    </row>
    <row r="13" spans="1:9" ht="20.100000000000001" customHeight="1">
      <c r="A13" s="29" t="s">
        <v>345</v>
      </c>
    </row>
    <row r="14" spans="1:9" ht="45.75" customHeight="1">
      <c r="A14" s="545" t="s">
        <v>369</v>
      </c>
      <c r="B14" s="545"/>
      <c r="C14" s="545"/>
      <c r="D14" s="545"/>
      <c r="E14" s="545"/>
      <c r="F14" s="34"/>
      <c r="G14" s="34"/>
      <c r="H14" s="34"/>
    </row>
    <row r="15" spans="1:9" ht="32.1" customHeight="1">
      <c r="A15" s="554" t="s">
        <v>348</v>
      </c>
      <c r="B15" s="554" t="s">
        <v>366</v>
      </c>
      <c r="C15" s="554" t="s">
        <v>370</v>
      </c>
      <c r="D15" s="556" t="s">
        <v>371</v>
      </c>
      <c r="E15" s="557"/>
      <c r="F15" s="34"/>
      <c r="G15" s="34"/>
      <c r="H15" s="34"/>
    </row>
    <row r="16" spans="1:9" ht="19.5" customHeight="1">
      <c r="A16" s="555"/>
      <c r="B16" s="555"/>
      <c r="C16" s="555"/>
      <c r="D16" s="46" t="s">
        <v>372</v>
      </c>
      <c r="E16" s="46" t="s">
        <v>373</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60" t="s">
        <v>503</v>
      </c>
      <c r="B24" s="561"/>
      <c r="C24" s="561"/>
      <c r="D24" s="561"/>
      <c r="E24" s="561"/>
      <c r="F24" s="177"/>
      <c r="G24" s="177"/>
      <c r="H24" s="178"/>
    </row>
    <row r="25" spans="1:8" ht="54.75" customHeight="1">
      <c r="A25" s="558" t="s">
        <v>80</v>
      </c>
      <c r="B25" s="558"/>
      <c r="C25" s="558"/>
      <c r="D25" s="558"/>
      <c r="E25" s="558"/>
      <c r="F25" s="177"/>
      <c r="G25" s="177"/>
      <c r="H25" s="178"/>
    </row>
    <row r="26" spans="1:8" ht="32.1" customHeight="1">
      <c r="A26" s="554" t="s">
        <v>348</v>
      </c>
      <c r="B26" s="554" t="s">
        <v>366</v>
      </c>
      <c r="C26" s="554" t="s">
        <v>102</v>
      </c>
      <c r="D26" s="556" t="s">
        <v>103</v>
      </c>
      <c r="E26" s="557"/>
      <c r="F26" s="34"/>
      <c r="G26" s="34"/>
      <c r="H26" s="34"/>
    </row>
    <row r="27" spans="1:8" ht="22.5" customHeight="1">
      <c r="A27" s="555"/>
      <c r="B27" s="555"/>
      <c r="C27" s="555"/>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:CC/T/W-AIS/DOM/A06/23/02699</v>
      </c>
      <c r="B36" s="22"/>
      <c r="C36" s="22"/>
      <c r="D36" s="22"/>
      <c r="E36" s="41" t="str">
        <f>"Annexure I to " &amp;D1</f>
        <v xml:space="preserve">Annexure I to Attachment-5 </v>
      </c>
    </row>
    <row r="37" spans="1:5" ht="18" customHeight="1">
      <c r="A37" s="38"/>
    </row>
    <row r="38" spans="1:5" ht="18" customHeight="1">
      <c r="A38" s="553" t="s">
        <v>368</v>
      </c>
      <c r="B38" s="553"/>
      <c r="C38" s="553"/>
      <c r="D38" s="553"/>
      <c r="E38" s="553"/>
    </row>
    <row r="39" spans="1:5" ht="18" customHeight="1"/>
    <row r="40" spans="1:5" ht="42" customHeight="1">
      <c r="A40" s="564" t="s">
        <v>348</v>
      </c>
      <c r="B40" s="566" t="s">
        <v>366</v>
      </c>
      <c r="C40" s="566" t="s">
        <v>370</v>
      </c>
      <c r="D40" s="556" t="s">
        <v>371</v>
      </c>
      <c r="E40" s="557"/>
    </row>
    <row r="41" spans="1:5" ht="23.25" customHeight="1">
      <c r="A41" s="565"/>
      <c r="B41" s="567"/>
      <c r="C41" s="567"/>
      <c r="D41" s="46" t="s">
        <v>372</v>
      </c>
      <c r="E41" s="46" t="s">
        <v>373</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:CC/T/W-AIS/DOM/A06/23/02699</v>
      </c>
      <c r="B73" s="22"/>
      <c r="C73" s="22"/>
      <c r="D73" s="22"/>
      <c r="E73" s="41" t="str">
        <f>E36</f>
        <v xml:space="preserve">Annexure I to Attachment-5 </v>
      </c>
    </row>
    <row r="74" spans="1:5" ht="18" customHeight="1">
      <c r="A74" s="38"/>
    </row>
    <row r="75" spans="1:5" ht="18" customHeight="1">
      <c r="A75" s="553" t="s">
        <v>368</v>
      </c>
      <c r="B75" s="553"/>
      <c r="C75" s="553"/>
      <c r="D75" s="553"/>
      <c r="E75" s="553"/>
    </row>
    <row r="76" spans="1:5" ht="18" customHeight="1"/>
    <row r="77" spans="1:5" ht="37.5" customHeight="1">
      <c r="A77" s="564" t="s">
        <v>348</v>
      </c>
      <c r="B77" s="566" t="s">
        <v>366</v>
      </c>
      <c r="C77" s="566" t="s">
        <v>371</v>
      </c>
      <c r="D77" s="562" t="s">
        <v>371</v>
      </c>
      <c r="E77" s="563"/>
    </row>
    <row r="78" spans="1:5" ht="24" customHeight="1">
      <c r="A78" s="565"/>
      <c r="B78" s="568"/>
      <c r="C78" s="568"/>
      <c r="D78" s="48" t="s">
        <v>372</v>
      </c>
      <c r="E78" s="48" t="s">
        <v>373</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zepYAwhAjnnM5l8m5frN2UoXpPkkPkqWm2ediKJb1TxTMm4KbciF7HDnvKbvu0WReRqG9qtdZcnEH1rJwZa9oA==" saltValue="eKIKPVy4hdfjKDzPe4kY4g==" spinCount="100000" sheet="1" formatColumns="0" formatRows="0" selectLockedCells="1"/>
  <customSheetViews>
    <customSheetView guid="{FBB68CBB-27D2-41C8-A96A-D35CCC1F46E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11" zoomScale="80" zoomScaleNormal="100" zoomScaleSheetLayoutView="80" workbookViewId="0">
      <selection activeCell="B18" sqref="B18"/>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:CC/T/W-AIS/DOM/A06/23/02699</v>
      </c>
      <c r="B1" s="322"/>
      <c r="C1" s="322"/>
      <c r="D1" s="322"/>
      <c r="E1" s="323" t="s">
        <v>527</v>
      </c>
    </row>
    <row r="2" spans="1:9" ht="8.1" customHeight="1"/>
    <row r="3" spans="1:9" ht="84.75"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326"/>
      <c r="G3" s="326"/>
      <c r="H3" s="326"/>
    </row>
    <row r="4" spans="1:9" ht="8.1" customHeight="1">
      <c r="A4" s="327"/>
      <c r="H4" s="328"/>
      <c r="I4" s="329"/>
    </row>
    <row r="5" spans="1:9" ht="44.25" customHeight="1">
      <c r="A5" s="569" t="s">
        <v>528</v>
      </c>
      <c r="B5" s="569"/>
      <c r="C5" s="569"/>
      <c r="D5" s="569"/>
      <c r="E5" s="569"/>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570" t="str">
        <f>'[12]Attach 3(QR)'!A8:D8</f>
        <v>Bidder's Name and Address:</v>
      </c>
      <c r="B8" s="570"/>
      <c r="C8" s="570"/>
      <c r="D8" s="333" t="str">
        <f>'[12]Attach 3(JV)'!E8</f>
        <v>Contract Services</v>
      </c>
      <c r="H8" s="328"/>
      <c r="I8" s="329"/>
    </row>
    <row r="9" spans="1:9" ht="26.25" customHeight="1">
      <c r="A9" s="573" t="str">
        <f>'Attach 3(JV)'!A8</f>
        <v/>
      </c>
      <c r="B9" s="573"/>
      <c r="C9" s="436"/>
      <c r="D9" s="333"/>
      <c r="H9" s="328"/>
      <c r="I9" s="329"/>
    </row>
    <row r="10" spans="1:9" ht="33" customHeight="1">
      <c r="A10" s="334" t="s">
        <v>350</v>
      </c>
      <c r="B10" s="571" t="str">
        <f>'Attach 3(JV)'!B9</f>
        <v/>
      </c>
      <c r="C10" s="571"/>
      <c r="D10" s="333" t="str">
        <f>'[12]Attach 3(JV)'!E9</f>
        <v>Power Grid Corporation of India Ltd.,</v>
      </c>
      <c r="F10" s="335"/>
      <c r="H10" s="328"/>
      <c r="I10" s="329"/>
    </row>
    <row r="11" spans="1:9" ht="16.5">
      <c r="A11" s="334" t="s">
        <v>352</v>
      </c>
      <c r="B11" s="572" t="str">
        <f>'Attach 3(JV)'!B10</f>
        <v/>
      </c>
      <c r="C11" s="572"/>
      <c r="D11" s="333" t="str">
        <f>'[12]Attach 3(JV)'!E10</f>
        <v>"Saudamini", Plot No. 2, Sector 29</v>
      </c>
      <c r="H11" s="328"/>
      <c r="I11" s="329"/>
    </row>
    <row r="12" spans="1:9">
      <c r="B12" s="572" t="str">
        <f>'Attach 3(JV)'!B11</f>
        <v/>
      </c>
      <c r="C12" s="572"/>
      <c r="D12" s="333" t="str">
        <f>'[12]Attach 3(JV)'!E11</f>
        <v>Gurgaon (Haryana) - 122001</v>
      </c>
    </row>
    <row r="13" spans="1:9" ht="21" customHeight="1">
      <c r="A13" s="331"/>
      <c r="B13" s="572" t="str">
        <f>'Attach 3(JV)'!B12</f>
        <v/>
      </c>
      <c r="C13" s="572"/>
      <c r="D13" s="333"/>
    </row>
    <row r="14" spans="1:9" ht="20.100000000000001" customHeight="1">
      <c r="A14" s="324" t="s">
        <v>345</v>
      </c>
    </row>
    <row r="15" spans="1:9" ht="63" customHeight="1">
      <c r="A15" s="336">
        <v>1</v>
      </c>
      <c r="B15" s="574" t="s">
        <v>529</v>
      </c>
      <c r="C15" s="574"/>
      <c r="D15" s="574"/>
      <c r="E15" s="574"/>
    </row>
    <row r="16" spans="1:9" ht="32.1" customHeight="1">
      <c r="A16" s="575" t="s">
        <v>348</v>
      </c>
      <c r="B16" s="575" t="s">
        <v>366</v>
      </c>
      <c r="C16" s="575" t="s">
        <v>370</v>
      </c>
      <c r="D16" s="577" t="s">
        <v>530</v>
      </c>
      <c r="E16" s="578"/>
    </row>
    <row r="17" spans="1:8" ht="41.25" customHeight="1">
      <c r="A17" s="576"/>
      <c r="B17" s="576"/>
      <c r="C17" s="576"/>
      <c r="D17" s="337" t="s">
        <v>372</v>
      </c>
      <c r="E17" s="337" t="s">
        <v>531</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50" t="b">
        <v>0</v>
      </c>
    </row>
    <row r="22" spans="1:8" ht="24.75" customHeight="1">
      <c r="A22" s="343">
        <v>5</v>
      </c>
      <c r="B22" s="344"/>
      <c r="C22" s="344"/>
      <c r="D22" s="344"/>
      <c r="E22" s="344"/>
      <c r="F22" s="342"/>
      <c r="G22" s="342"/>
      <c r="H22" s="342"/>
    </row>
    <row r="23" spans="1:8" ht="90.75" customHeight="1">
      <c r="A23" s="345">
        <v>2</v>
      </c>
      <c r="B23" s="579" t="s">
        <v>690</v>
      </c>
      <c r="C23" s="579"/>
      <c r="D23" s="579"/>
      <c r="E23" s="579"/>
      <c r="F23" s="342"/>
      <c r="G23" s="342"/>
      <c r="H23" s="342"/>
    </row>
    <row r="24" spans="1:8" ht="18" customHeight="1">
      <c r="A24" s="346"/>
      <c r="B24" s="347"/>
      <c r="C24" s="347"/>
      <c r="D24" s="347"/>
      <c r="E24" s="347"/>
      <c r="F24" s="348"/>
      <c r="G24" s="348"/>
      <c r="H24" s="349"/>
    </row>
    <row r="25" spans="1:8" ht="54.75" hidden="1" customHeight="1">
      <c r="A25" s="580" t="s">
        <v>80</v>
      </c>
      <c r="B25" s="580"/>
      <c r="C25" s="580"/>
      <c r="D25" s="580"/>
      <c r="E25" s="580"/>
      <c r="F25" s="348"/>
      <c r="G25" s="348"/>
      <c r="H25" s="349"/>
    </row>
    <row r="26" spans="1:8" ht="32.1" hidden="1" customHeight="1">
      <c r="A26" s="581" t="s">
        <v>348</v>
      </c>
      <c r="B26" s="581" t="s">
        <v>366</v>
      </c>
      <c r="C26" s="581" t="s">
        <v>102</v>
      </c>
      <c r="D26" s="583" t="s">
        <v>103</v>
      </c>
      <c r="E26" s="584"/>
    </row>
    <row r="27" spans="1:8" ht="22.5" hidden="1" customHeight="1">
      <c r="A27" s="582"/>
      <c r="B27" s="582"/>
      <c r="C27" s="582"/>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585" t="str">
        <f>'Attach 3(JV)'!E24</f>
        <v/>
      </c>
      <c r="E33" s="585"/>
    </row>
    <row r="34" spans="1:9" ht="15.95" customHeight="1">
      <c r="A34" s="354" t="s">
        <v>7</v>
      </c>
      <c r="B34" s="368" t="str">
        <f>'Attach 3(JV)'!B25</f>
        <v/>
      </c>
      <c r="C34" s="353" t="s">
        <v>5</v>
      </c>
      <c r="D34" s="585" t="str">
        <f>'Attach 3(JV)'!E25</f>
        <v/>
      </c>
      <c r="E34" s="585"/>
    </row>
    <row r="35" spans="1:9" s="324" customFormat="1" ht="15.75" customHeight="1">
      <c r="A35" s="325"/>
      <c r="B35" s="325"/>
      <c r="C35" s="353"/>
      <c r="D35" s="325"/>
      <c r="E35" s="325"/>
      <c r="I35" s="325"/>
    </row>
    <row r="36" spans="1:9" s="324" customFormat="1" ht="19.5" customHeight="1">
      <c r="A36" s="358" t="str">
        <f>A1</f>
        <v>Specification No. :CC/T/W-AIS/DOM/A06/23/02699</v>
      </c>
      <c r="B36" s="359"/>
      <c r="C36" s="359"/>
      <c r="D36" s="359"/>
      <c r="E36" s="360" t="str">
        <f>E1</f>
        <v>Attachment-5A</v>
      </c>
      <c r="I36" s="325"/>
    </row>
    <row r="37" spans="1:9" s="324" customFormat="1" ht="18" customHeight="1">
      <c r="A37" s="356"/>
      <c r="I37" s="325"/>
    </row>
    <row r="38" spans="1:9" s="324" customFormat="1" ht="30" customHeight="1">
      <c r="A38" s="586" t="s">
        <v>368</v>
      </c>
      <c r="B38" s="586"/>
      <c r="C38" s="586"/>
      <c r="D38" s="586"/>
      <c r="E38" s="586"/>
      <c r="I38" s="325"/>
    </row>
    <row r="39" spans="1:9" s="324" customFormat="1" ht="18" customHeight="1">
      <c r="I39" s="325"/>
    </row>
    <row r="40" spans="1:9" s="324" customFormat="1" ht="36" customHeight="1">
      <c r="A40" s="587" t="s">
        <v>348</v>
      </c>
      <c r="B40" s="589" t="s">
        <v>366</v>
      </c>
      <c r="C40" s="581" t="s">
        <v>370</v>
      </c>
      <c r="D40" s="590" t="s">
        <v>530</v>
      </c>
      <c r="E40" s="591"/>
      <c r="I40" s="325"/>
    </row>
    <row r="41" spans="1:9" s="324" customFormat="1" ht="36" customHeight="1">
      <c r="A41" s="588"/>
      <c r="B41" s="582"/>
      <c r="C41" s="582"/>
      <c r="D41" s="350" t="s">
        <v>372</v>
      </c>
      <c r="E41" s="350" t="s">
        <v>532</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EFmze1U+vKlHAKVI83X2qaqfsjUHY9a3Urt6oF/jabqGNS0Kxl2/X5uEn9GuvufyALGBBeg1oetu/O53Lqz2TQ==" saltValue="uwr+w83W0zCT8TSTvDuNzg==" spinCount="100000" sheet="1" formatColumns="0" formatRows="0" selectLockedCells="1"/>
  <customSheetViews>
    <customSheetView guid="{FBB68CBB-27D2-41C8-A96A-D35CCC1F46EC}"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4"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47" t="str">
        <f>'Attach 3(JV)'!A1</f>
        <v>Specification No. :CC/T/W-AIS/DOM/A06/23/02699</v>
      </c>
      <c r="B1" s="547"/>
      <c r="C1" s="547"/>
      <c r="D1" s="547"/>
      <c r="E1" s="311" t="str">
        <f>"Attachment-6 " &amp; 'Attach 3(JV)'!AT1</f>
        <v xml:space="preserve">Attachment-6 </v>
      </c>
      <c r="Z1" s="136"/>
    </row>
    <row r="2" spans="1:26" ht="3.75" customHeight="1">
      <c r="Z2" s="136"/>
    </row>
    <row r="3" spans="1:26" ht="84.75"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26"/>
      <c r="G3" s="27"/>
      <c r="H3" s="26"/>
    </row>
    <row r="4" spans="1:26" ht="6.75" customHeight="1">
      <c r="A4" s="28"/>
      <c r="H4" s="30"/>
      <c r="I4" s="11"/>
    </row>
    <row r="5" spans="1:26" ht="20.100000000000001" customHeight="1">
      <c r="A5" s="539" t="s">
        <v>46</v>
      </c>
      <c r="B5" s="539"/>
      <c r="C5" s="539"/>
      <c r="D5" s="539"/>
      <c r="E5" s="539"/>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37" t="str">
        <f>'Attach 3(JV)'!A8</f>
        <v/>
      </c>
      <c r="B8" s="537"/>
      <c r="C8" s="537"/>
      <c r="D8" s="537"/>
      <c r="E8" s="12" t="str">
        <f>'Attach 3(JV)'!E8</f>
        <v>Contract Services</v>
      </c>
      <c r="H8" s="30"/>
      <c r="I8" s="11"/>
    </row>
    <row r="9" spans="1:26" ht="20.100000000000001" customHeight="1">
      <c r="A9" s="13" t="s">
        <v>350</v>
      </c>
      <c r="B9" s="541" t="str">
        <f>'Attach 3(JV)'!B9</f>
        <v/>
      </c>
      <c r="C9" s="541"/>
      <c r="D9" s="541"/>
      <c r="E9" s="12" t="str">
        <f>'Attach 3(JV)'!E9</f>
        <v>Power Grid Corporation of India Ltd.,</v>
      </c>
      <c r="H9" s="30"/>
      <c r="I9" s="11"/>
    </row>
    <row r="10" spans="1:26" ht="20.100000000000001" customHeight="1">
      <c r="A10" s="13" t="s">
        <v>352</v>
      </c>
      <c r="B10" s="541" t="str">
        <f>'Attach 3(JV)'!B10</f>
        <v/>
      </c>
      <c r="C10" s="541"/>
      <c r="D10" s="541"/>
      <c r="E10" s="12" t="str">
        <f>'Attach 3(JV)'!E10</f>
        <v>"Saudamini", Plot No. 2, Sector 29</v>
      </c>
      <c r="H10" s="30"/>
      <c r="I10" s="11"/>
    </row>
    <row r="11" spans="1:26" ht="20.100000000000001" customHeight="1">
      <c r="B11" s="541" t="str">
        <f>'Attach 3(JV)'!B11</f>
        <v/>
      </c>
      <c r="C11" s="541"/>
      <c r="D11" s="541"/>
      <c r="E11" s="12" t="str">
        <f>'Attach 3(JV)'!E11</f>
        <v>Gurgaon (Haryana) - 122001</v>
      </c>
    </row>
    <row r="12" spans="1:26" ht="17.25" customHeight="1">
      <c r="A12" s="32"/>
      <c r="B12" s="541" t="str">
        <f>'Attach 3(JV)'!B12</f>
        <v/>
      </c>
      <c r="C12" s="541"/>
      <c r="D12" s="541"/>
      <c r="E12" s="12"/>
    </row>
    <row r="13" spans="1:26" ht="21" customHeight="1">
      <c r="A13" s="29" t="s">
        <v>345</v>
      </c>
      <c r="B13" s="99"/>
      <c r="C13" s="99"/>
      <c r="D13" s="99"/>
    </row>
    <row r="14" spans="1:26" ht="45" customHeight="1">
      <c r="A14" s="545" t="s">
        <v>47</v>
      </c>
      <c r="B14" s="545"/>
      <c r="C14" s="545"/>
      <c r="D14" s="545"/>
      <c r="E14" s="545"/>
      <c r="F14" s="34"/>
      <c r="G14" s="34"/>
      <c r="H14" s="34"/>
    </row>
    <row r="15" spans="1:26" ht="12" customHeight="1">
      <c r="A15" s="32"/>
      <c r="B15" s="32"/>
      <c r="C15" s="32"/>
      <c r="D15" s="32"/>
      <c r="E15" s="32"/>
      <c r="F15" s="34"/>
      <c r="G15" s="34"/>
      <c r="H15" s="34"/>
    </row>
    <row r="16" spans="1:26" ht="42" customHeight="1">
      <c r="A16" s="46" t="s">
        <v>348</v>
      </c>
      <c r="B16" s="46" t="s">
        <v>48</v>
      </c>
      <c r="C16" s="594" t="s">
        <v>49</v>
      </c>
      <c r="D16" s="594"/>
      <c r="E16" s="46" t="s">
        <v>50</v>
      </c>
      <c r="F16" s="34"/>
      <c r="G16" s="34"/>
      <c r="H16" s="34"/>
    </row>
    <row r="17" spans="1:8" ht="21" customHeight="1">
      <c r="A17" s="251"/>
      <c r="B17" s="251"/>
      <c r="C17" s="592"/>
      <c r="D17" s="593"/>
      <c r="E17" s="251"/>
      <c r="F17" s="34"/>
      <c r="G17" s="34"/>
      <c r="H17" s="34"/>
    </row>
    <row r="18" spans="1:8" ht="21" customHeight="1">
      <c r="A18" s="251"/>
      <c r="B18" s="251"/>
      <c r="C18" s="592"/>
      <c r="D18" s="593"/>
      <c r="E18" s="251"/>
      <c r="F18" s="34"/>
      <c r="G18" s="34"/>
      <c r="H18" s="34"/>
    </row>
    <row r="19" spans="1:8" ht="21" customHeight="1">
      <c r="A19" s="251"/>
      <c r="B19" s="251"/>
      <c r="C19" s="595"/>
      <c r="D19" s="595"/>
      <c r="E19" s="251"/>
      <c r="F19" s="34"/>
      <c r="G19" s="34"/>
      <c r="H19" s="34"/>
    </row>
    <row r="20" spans="1:8" ht="21" customHeight="1">
      <c r="A20" s="251"/>
      <c r="B20" s="251"/>
      <c r="C20" s="595"/>
      <c r="D20" s="595"/>
      <c r="E20" s="251"/>
      <c r="F20" s="186"/>
      <c r="G20" s="186"/>
      <c r="H20" s="184" t="b">
        <v>0</v>
      </c>
    </row>
    <row r="21" spans="1:8" ht="21" customHeight="1">
      <c r="A21" s="251"/>
      <c r="B21" s="251"/>
      <c r="C21" s="595"/>
      <c r="D21" s="595"/>
      <c r="E21" s="251"/>
      <c r="F21" s="186"/>
      <c r="G21" s="186"/>
      <c r="H21" s="183"/>
    </row>
    <row r="22" spans="1:8" ht="16.5" customHeight="1">
      <c r="D22" s="32"/>
      <c r="E22" s="32"/>
      <c r="F22" s="34"/>
      <c r="G22" s="34"/>
      <c r="H22" s="34"/>
    </row>
    <row r="23" spans="1:8" s="24" customFormat="1" ht="51.75" customHeight="1">
      <c r="A23" s="550" t="s">
        <v>51</v>
      </c>
      <c r="B23" s="550"/>
      <c r="C23" s="550"/>
      <c r="D23" s="550"/>
      <c r="E23" s="550"/>
      <c r="F23" s="34"/>
      <c r="G23" s="34"/>
      <c r="H23" s="34"/>
    </row>
    <row r="24" spans="1:8" s="24" customFormat="1" ht="96.75" customHeight="1">
      <c r="A24" s="550" t="s">
        <v>52</v>
      </c>
      <c r="B24" s="550"/>
      <c r="C24" s="550"/>
      <c r="D24" s="550"/>
      <c r="E24" s="550"/>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:CC/T/W-AIS/DOM/A06/23/02699</v>
      </c>
      <c r="B30" s="33"/>
      <c r="C30" s="33"/>
      <c r="D30" s="33"/>
      <c r="E30" s="58" t="str">
        <f>"Annexure I to" &amp; E1</f>
        <v xml:space="preserve">Annexure I toAttachment-6 </v>
      </c>
      <c r="F30" s="50"/>
      <c r="G30" s="50"/>
      <c r="H30" s="50"/>
    </row>
    <row r="31" spans="1:8" ht="15.75" customHeight="1">
      <c r="A31" s="596"/>
      <c r="B31" s="596"/>
      <c r="C31" s="596"/>
      <c r="D31" s="596"/>
      <c r="E31" s="596"/>
    </row>
    <row r="32" spans="1:8" ht="20.100000000000001" customHeight="1">
      <c r="A32" s="542" t="str">
        <f>A5</f>
        <v>(Alternative, Deviations and Exceptions to the Provisions)</v>
      </c>
      <c r="B32" s="542"/>
      <c r="C32" s="542"/>
      <c r="D32" s="542"/>
      <c r="E32" s="542"/>
    </row>
    <row r="33" spans="1:5" ht="20.100000000000001" customHeight="1">
      <c r="A33" s="542" t="s">
        <v>182</v>
      </c>
      <c r="B33" s="542"/>
      <c r="C33" s="542"/>
      <c r="D33" s="542"/>
      <c r="E33" s="542"/>
    </row>
    <row r="34" spans="1:5" ht="20.100000000000001" customHeight="1"/>
    <row r="35" spans="1:5" ht="42" customHeight="1">
      <c r="A35" s="46" t="s">
        <v>348</v>
      </c>
      <c r="B35" s="46" t="s">
        <v>48</v>
      </c>
      <c r="C35" s="594" t="s">
        <v>49</v>
      </c>
      <c r="D35" s="594"/>
      <c r="E35" s="46" t="s">
        <v>50</v>
      </c>
    </row>
    <row r="36" spans="1:5" ht="39.950000000000003" customHeight="1">
      <c r="A36" s="251"/>
      <c r="B36" s="251"/>
      <c r="C36" s="592"/>
      <c r="D36" s="593"/>
      <c r="E36" s="251"/>
    </row>
    <row r="37" spans="1:5" ht="39.950000000000003" customHeight="1">
      <c r="A37" s="251"/>
      <c r="B37" s="251"/>
      <c r="C37" s="592"/>
      <c r="D37" s="593"/>
      <c r="E37" s="251"/>
    </row>
    <row r="38" spans="1:5" ht="39.950000000000003" customHeight="1">
      <c r="A38" s="251"/>
      <c r="B38" s="251"/>
      <c r="C38" s="592"/>
      <c r="D38" s="593"/>
      <c r="E38" s="251"/>
    </row>
    <row r="39" spans="1:5" ht="39.950000000000003" customHeight="1">
      <c r="A39" s="251"/>
      <c r="B39" s="251"/>
      <c r="C39" s="592"/>
      <c r="D39" s="593"/>
      <c r="E39" s="251"/>
    </row>
    <row r="40" spans="1:5" ht="39.950000000000003" customHeight="1">
      <c r="A40" s="251"/>
      <c r="B40" s="251"/>
      <c r="C40" s="592"/>
      <c r="D40" s="593"/>
      <c r="E40" s="251"/>
    </row>
    <row r="41" spans="1:5" ht="39.950000000000003" customHeight="1">
      <c r="A41" s="251"/>
      <c r="B41" s="251"/>
      <c r="C41" s="592"/>
      <c r="D41" s="593"/>
      <c r="E41" s="251"/>
    </row>
    <row r="42" spans="1:5" ht="39.950000000000003" customHeight="1">
      <c r="A42" s="251"/>
      <c r="B42" s="251"/>
      <c r="C42" s="592"/>
      <c r="D42" s="593"/>
      <c r="E42" s="251"/>
    </row>
    <row r="43" spans="1:5" ht="39.950000000000003" customHeight="1">
      <c r="A43" s="251"/>
      <c r="B43" s="251"/>
      <c r="C43" s="592"/>
      <c r="D43" s="593"/>
      <c r="E43" s="251"/>
    </row>
    <row r="44" spans="1:5" ht="39.950000000000003" customHeight="1">
      <c r="A44" s="251"/>
      <c r="B44" s="251"/>
      <c r="C44" s="592"/>
      <c r="D44" s="593"/>
      <c r="E44" s="251"/>
    </row>
    <row r="45" spans="1:5" ht="39.950000000000003" customHeight="1">
      <c r="A45" s="251"/>
      <c r="B45" s="251"/>
      <c r="C45" s="592"/>
      <c r="D45" s="593"/>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EqaBV9l7lrk7c7kyaNDO2d67ljVhU2GgVVST8hxb71wJNhXDWtc/PAX/+IDn9eKaxGrpMsYgvjyQZ9EpGQjjPQ==" saltValue="hE54QcUg5IedTebzPMeXPw==" spinCount="100000" sheet="1" formatColumns="0" formatRows="0" selectLockedCells="1"/>
  <customSheetViews>
    <customSheetView guid="{FBB68CBB-27D2-41C8-A96A-D35CCC1F46EC}"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47" t="str">
        <f>'Attach 3(JV)'!A1</f>
        <v>Specification No. :CC/T/W-AIS/DOM/A06/23/02699</v>
      </c>
      <c r="B1" s="547"/>
      <c r="C1" s="547"/>
      <c r="D1" s="547"/>
      <c r="E1" s="312" t="str">
        <f>"Attachment-7 " &amp; 'Attach 3(JV)'!AT1</f>
        <v xml:space="preserve">Attachment-7 </v>
      </c>
    </row>
    <row r="2" spans="1:9">
      <c r="E2" s="224"/>
    </row>
    <row r="3" spans="1:9" ht="92.25" customHeight="1">
      <c r="A3" s="506"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507"/>
      <c r="C3" s="507"/>
      <c r="D3" s="507"/>
      <c r="E3" s="507"/>
      <c r="F3" s="26"/>
      <c r="G3" s="27"/>
      <c r="H3" s="26"/>
    </row>
    <row r="4" spans="1:9" ht="20.100000000000001" customHeight="1">
      <c r="A4" s="28"/>
      <c r="H4" s="30"/>
      <c r="I4" s="11"/>
    </row>
    <row r="5" spans="1:9" ht="20.100000000000001" customHeight="1">
      <c r="A5" s="539" t="s">
        <v>185</v>
      </c>
      <c r="B5" s="539"/>
      <c r="C5" s="539"/>
      <c r="D5" s="539"/>
      <c r="E5" s="53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7" t="str">
        <f>'Attach 3(JV)'!A8</f>
        <v/>
      </c>
      <c r="B8" s="537"/>
      <c r="C8" s="537"/>
      <c r="D8" s="537"/>
      <c r="E8" s="128" t="str">
        <f>'Attach 3(JV)'!E8</f>
        <v>Contract Services</v>
      </c>
      <c r="H8" s="30"/>
      <c r="I8" s="11"/>
    </row>
    <row r="9" spans="1:9" ht="20.100000000000001" customHeight="1">
      <c r="A9" s="13" t="s">
        <v>350</v>
      </c>
      <c r="B9" s="541" t="str">
        <f>'Attach 3(JV)'!B9</f>
        <v/>
      </c>
      <c r="C9" s="541"/>
      <c r="D9" s="541"/>
      <c r="E9" s="128" t="str">
        <f>'Attach 3(JV)'!E9</f>
        <v>Power Grid Corporation of India Ltd.,</v>
      </c>
      <c r="H9" s="30"/>
      <c r="I9" s="11"/>
    </row>
    <row r="10" spans="1:9" ht="20.100000000000001" customHeight="1">
      <c r="A10" s="13" t="s">
        <v>352</v>
      </c>
      <c r="B10" s="541" t="str">
        <f>'Attach 3(JV)'!B10</f>
        <v/>
      </c>
      <c r="C10" s="541"/>
      <c r="D10" s="541"/>
      <c r="E10" s="128" t="str">
        <f>'Attach 3(JV)'!E10</f>
        <v>"Saudamini", Plot No. 2, Sector 29</v>
      </c>
      <c r="H10" s="30"/>
      <c r="I10" s="11"/>
    </row>
    <row r="11" spans="1:9" ht="20.100000000000001" customHeight="1">
      <c r="B11" s="541" t="str">
        <f>'Attach 3(JV)'!B11</f>
        <v/>
      </c>
      <c r="C11" s="541"/>
      <c r="D11" s="541"/>
      <c r="E11" s="128" t="str">
        <f>'Attach 3(JV)'!E11</f>
        <v>Gurgaon (Haryana) - 122001</v>
      </c>
    </row>
    <row r="12" spans="1:9" ht="20.100000000000001" customHeight="1"/>
    <row r="13" spans="1:9" ht="20.100000000000001" customHeight="1">
      <c r="A13" s="32"/>
    </row>
    <row r="14" spans="1:9" ht="27.75" customHeight="1">
      <c r="A14" s="597" t="s">
        <v>186</v>
      </c>
      <c r="B14" s="597"/>
      <c r="C14" s="597"/>
      <c r="D14" s="597"/>
      <c r="E14" s="597"/>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Du8EOoKJ+08PtpyxoWhAOs1RzpZ68SW17SowUCrzh3omTCG2ct2aafsUQqQJ15zF14MD4Rzg55pb9iBH5tb1JA==" saltValue="h6uw417xffIZpJyjbid+tw==" spinCount="100000" sheet="1" formatColumns="0" formatRows="0" selectLockedCells="1"/>
  <customSheetViews>
    <customSheetView guid="{FBB68CBB-27D2-41C8-A96A-D35CCC1F46E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I63"/>
  <sheetViews>
    <sheetView showGridLines="0" view="pageBreakPreview" topLeftCell="A19" zoomScaleSheetLayoutView="100" workbookViewId="0">
      <selection activeCell="E44" sqref="E44:F44"/>
    </sheetView>
  </sheetViews>
  <sheetFormatPr defaultRowHeight="16.5"/>
  <cols>
    <col min="1" max="1" width="12.140625" style="29" customWidth="1"/>
    <col min="2" max="2" width="20.5703125" style="29" customWidth="1"/>
    <col min="3" max="3" width="11.42578125" style="29" customWidth="1"/>
    <col min="4" max="4" width="24.42578125" style="29" customWidth="1"/>
    <col min="5" max="5" width="23.5703125" style="29" customWidth="1"/>
    <col min="6" max="6" width="18.28515625" style="29" customWidth="1"/>
    <col min="7" max="8" width="9.140625" style="24"/>
    <col min="9" max="16384" width="9.140625" style="25"/>
  </cols>
  <sheetData>
    <row r="1" spans="1:9" ht="33.75" customHeight="1">
      <c r="A1" s="547" t="str">
        <f>'Attach 3(JV)'!A1</f>
        <v>Specification No. :CC/T/W-AIS/DOM/A06/23/02699</v>
      </c>
      <c r="B1" s="547"/>
      <c r="C1" s="547"/>
      <c r="D1" s="547"/>
      <c r="E1" s="313"/>
      <c r="F1" s="313"/>
    </row>
    <row r="2" spans="1:9" ht="15" customHeight="1"/>
    <row r="3" spans="1:9" ht="73.5" customHeight="1">
      <c r="A3" s="619"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620"/>
      <c r="G3" s="27"/>
      <c r="H3" s="26"/>
    </row>
    <row r="4" spans="1:9" ht="15" customHeight="1">
      <c r="A4" s="28"/>
      <c r="H4" s="30"/>
      <c r="I4" s="11"/>
    </row>
    <row r="5" spans="1:9" ht="20.100000000000001" customHeight="1">
      <c r="A5" s="539" t="s">
        <v>374</v>
      </c>
      <c r="B5" s="539"/>
      <c r="C5" s="539"/>
      <c r="D5" s="539"/>
      <c r="E5" s="539"/>
      <c r="F5" s="539"/>
      <c r="H5" s="30"/>
      <c r="I5" s="11"/>
    </row>
    <row r="6" spans="1:9" ht="12.75" customHeight="1">
      <c r="A6" s="32"/>
      <c r="H6" s="30"/>
      <c r="I6" s="11"/>
    </row>
    <row r="7" spans="1:9" ht="20.100000000000001" customHeight="1">
      <c r="A7" s="33" t="str">
        <f>'Attach 3(JV)'!A7</f>
        <v>Bidder’s Name and Address (Sole Bidder) :</v>
      </c>
      <c r="E7" s="430"/>
      <c r="F7" s="16" t="s">
        <v>349</v>
      </c>
      <c r="H7" s="30"/>
      <c r="I7" s="11"/>
    </row>
    <row r="8" spans="1:9" ht="36" customHeight="1">
      <c r="A8" s="537" t="str">
        <f>'Attach 3(JV)'!A8</f>
        <v/>
      </c>
      <c r="B8" s="537"/>
      <c r="C8" s="537"/>
      <c r="D8" s="537"/>
      <c r="E8" s="11"/>
      <c r="F8" s="16" t="str">
        <f>'Attach 3(JV)'!E8</f>
        <v>Contract Services</v>
      </c>
      <c r="H8" s="30"/>
      <c r="I8" s="11"/>
    </row>
    <row r="9" spans="1:9" ht="20.100000000000001" customHeight="1">
      <c r="A9" s="13" t="s">
        <v>350</v>
      </c>
      <c r="B9" s="541" t="str">
        <f>'Attach 3(JV)'!B9</f>
        <v/>
      </c>
      <c r="C9" s="541"/>
      <c r="D9" s="541"/>
      <c r="E9" s="11"/>
      <c r="F9" s="16" t="str">
        <f>'Attach 3(JV)'!E9</f>
        <v>Power Grid Corporation of India Ltd.,</v>
      </c>
      <c r="H9" s="30"/>
      <c r="I9" s="11"/>
    </row>
    <row r="10" spans="1:9" ht="20.100000000000001" customHeight="1">
      <c r="A10" s="13" t="s">
        <v>352</v>
      </c>
      <c r="B10" s="541" t="str">
        <f>'Attach 3(JV)'!B10</f>
        <v/>
      </c>
      <c r="C10" s="541"/>
      <c r="D10" s="541"/>
      <c r="E10" s="11"/>
      <c r="F10" s="16" t="str">
        <f>'Attach 3(JV)'!E10</f>
        <v>"Saudamini", Plot No. 2, Sector 29</v>
      </c>
      <c r="H10" s="30"/>
      <c r="I10" s="11"/>
    </row>
    <row r="11" spans="1:9" ht="20.100000000000001" customHeight="1">
      <c r="B11" s="541" t="str">
        <f>'Attach 3(JV)'!B11</f>
        <v/>
      </c>
      <c r="C11" s="541"/>
      <c r="D11" s="541"/>
      <c r="E11" s="11"/>
      <c r="F11" s="16" t="str">
        <f>'Attach 3(JV)'!E11</f>
        <v>Gurgaon (Haryana) - 122001</v>
      </c>
    </row>
    <row r="12" spans="1:9" ht="20.100000000000001" customHeight="1">
      <c r="A12" s="32"/>
      <c r="B12" s="541" t="str">
        <f>'Attach 3(JV)'!B12</f>
        <v/>
      </c>
      <c r="C12" s="541"/>
      <c r="D12" s="541"/>
      <c r="E12" s="12"/>
      <c r="F12" s="12"/>
    </row>
    <row r="13" spans="1:9" ht="13.5" customHeight="1">
      <c r="A13" s="32"/>
      <c r="B13" s="123"/>
      <c r="C13" s="123"/>
      <c r="D13" s="123"/>
    </row>
    <row r="14" spans="1:9" ht="20.100000000000001" customHeight="1">
      <c r="A14" s="29" t="s">
        <v>345</v>
      </c>
    </row>
    <row r="15" spans="1:9" ht="15" customHeight="1">
      <c r="A15" s="32"/>
    </row>
    <row r="16" spans="1:9" ht="122.25" customHeight="1">
      <c r="A16" s="60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 for the period commencing from the effective date of Contract to us :</v>
      </c>
      <c r="B16" s="605"/>
      <c r="C16" s="605"/>
      <c r="D16" s="605"/>
      <c r="E16" s="605"/>
      <c r="F16" s="605"/>
      <c r="G16" s="34"/>
      <c r="H16" s="34"/>
    </row>
    <row r="17" spans="1:8" ht="27" customHeight="1">
      <c r="A17" s="614" t="s">
        <v>348</v>
      </c>
      <c r="B17" s="598" t="s">
        <v>386</v>
      </c>
      <c r="C17" s="599"/>
      <c r="D17" s="600"/>
      <c r="E17" s="598" t="s">
        <v>504</v>
      </c>
      <c r="F17" s="599"/>
      <c r="G17" s="34"/>
      <c r="H17" s="34"/>
    </row>
    <row r="18" spans="1:8" ht="27" customHeight="1">
      <c r="A18" s="615"/>
      <c r="B18" s="601"/>
      <c r="C18" s="602"/>
      <c r="D18" s="603"/>
      <c r="E18" s="601"/>
      <c r="F18" s="602"/>
      <c r="G18" s="34"/>
      <c r="H18" s="34"/>
    </row>
    <row r="19" spans="1:8" ht="76.5" customHeight="1">
      <c r="A19" s="490"/>
      <c r="B19" s="491"/>
      <c r="C19" s="492"/>
      <c r="D19" s="493"/>
      <c r="E19" s="617"/>
      <c r="F19" s="618"/>
      <c r="G19" s="34"/>
      <c r="H19" s="34"/>
    </row>
    <row r="20" spans="1:8" ht="20.100000000000001" customHeight="1">
      <c r="A20" s="606">
        <v>1</v>
      </c>
      <c r="B20" s="607" t="s">
        <v>375</v>
      </c>
      <c r="C20" s="607"/>
      <c r="D20" s="607"/>
      <c r="E20" s="609"/>
      <c r="F20" s="610"/>
      <c r="G20" s="34"/>
      <c r="H20" s="34"/>
    </row>
    <row r="21" spans="1:8" ht="20.100000000000001" customHeight="1">
      <c r="A21" s="606"/>
      <c r="B21" s="604" t="s">
        <v>376</v>
      </c>
      <c r="C21" s="604"/>
      <c r="D21" s="604"/>
      <c r="E21" s="611"/>
      <c r="F21" s="612"/>
      <c r="G21" s="34"/>
      <c r="H21" s="34"/>
    </row>
    <row r="22" spans="1:8" ht="20.100000000000001" customHeight="1">
      <c r="A22" s="606"/>
      <c r="B22" s="608" t="s">
        <v>377</v>
      </c>
      <c r="C22" s="608"/>
      <c r="D22" s="608"/>
      <c r="E22" s="611"/>
      <c r="F22" s="612"/>
      <c r="G22" s="34"/>
      <c r="H22" s="34"/>
    </row>
    <row r="23" spans="1:8" ht="20.100000000000001" customHeight="1">
      <c r="A23" s="606">
        <v>2</v>
      </c>
      <c r="B23" s="607" t="s">
        <v>378</v>
      </c>
      <c r="C23" s="607"/>
      <c r="D23" s="607"/>
      <c r="E23" s="609"/>
      <c r="F23" s="610"/>
      <c r="G23" s="34"/>
      <c r="H23" s="34"/>
    </row>
    <row r="24" spans="1:8" ht="20.100000000000001" customHeight="1">
      <c r="A24" s="606"/>
      <c r="B24" s="604" t="s">
        <v>376</v>
      </c>
      <c r="C24" s="604"/>
      <c r="D24" s="604"/>
      <c r="E24" s="611"/>
      <c r="F24" s="612"/>
      <c r="G24" s="34"/>
      <c r="H24" s="34"/>
    </row>
    <row r="25" spans="1:8" ht="20.100000000000001" customHeight="1">
      <c r="A25" s="606"/>
      <c r="B25" s="608" t="s">
        <v>377</v>
      </c>
      <c r="C25" s="608"/>
      <c r="D25" s="608"/>
      <c r="E25" s="611"/>
      <c r="F25" s="612"/>
      <c r="G25" s="34"/>
      <c r="H25" s="34"/>
    </row>
    <row r="26" spans="1:8" ht="20.100000000000001" customHeight="1">
      <c r="A26" s="606">
        <v>3</v>
      </c>
      <c r="B26" s="607" t="s">
        <v>379</v>
      </c>
      <c r="C26" s="607"/>
      <c r="D26" s="607"/>
      <c r="E26" s="609"/>
      <c r="F26" s="610"/>
      <c r="G26" s="34"/>
      <c r="H26" s="34"/>
    </row>
    <row r="27" spans="1:8" ht="20.100000000000001" customHeight="1">
      <c r="A27" s="606"/>
      <c r="B27" s="604" t="s">
        <v>376</v>
      </c>
      <c r="C27" s="604"/>
      <c r="D27" s="604"/>
      <c r="E27" s="611"/>
      <c r="F27" s="612"/>
      <c r="G27" s="34"/>
      <c r="H27" s="34"/>
    </row>
    <row r="28" spans="1:8" ht="20.100000000000001" customHeight="1">
      <c r="A28" s="606"/>
      <c r="B28" s="608" t="s">
        <v>377</v>
      </c>
      <c r="C28" s="608"/>
      <c r="D28" s="608"/>
      <c r="E28" s="611"/>
      <c r="F28" s="612"/>
      <c r="G28" s="34"/>
      <c r="H28" s="34"/>
    </row>
    <row r="29" spans="1:8" ht="20.100000000000001" customHeight="1">
      <c r="A29" s="606">
        <v>4</v>
      </c>
      <c r="B29" s="607" t="s">
        <v>380</v>
      </c>
      <c r="C29" s="607"/>
      <c r="D29" s="607"/>
      <c r="E29" s="609"/>
      <c r="F29" s="610"/>
      <c r="G29" s="34"/>
      <c r="H29" s="34"/>
    </row>
    <row r="30" spans="1:8" ht="20.100000000000001" customHeight="1">
      <c r="A30" s="606"/>
      <c r="B30" s="604" t="s">
        <v>376</v>
      </c>
      <c r="C30" s="604"/>
      <c r="D30" s="604"/>
      <c r="E30" s="611"/>
      <c r="F30" s="612"/>
      <c r="G30" s="34"/>
      <c r="H30" s="34"/>
    </row>
    <row r="31" spans="1:8" ht="20.100000000000001" customHeight="1">
      <c r="A31" s="606"/>
      <c r="B31" s="608" t="s">
        <v>377</v>
      </c>
      <c r="C31" s="608"/>
      <c r="D31" s="608"/>
      <c r="E31" s="611"/>
      <c r="F31" s="612"/>
      <c r="G31" s="34"/>
      <c r="H31" s="34"/>
    </row>
    <row r="32" spans="1:8" ht="20.100000000000001" customHeight="1">
      <c r="A32" s="606">
        <v>5</v>
      </c>
      <c r="B32" s="607" t="s">
        <v>381</v>
      </c>
      <c r="C32" s="607"/>
      <c r="D32" s="607"/>
      <c r="E32" s="609"/>
      <c r="F32" s="610"/>
      <c r="G32" s="34"/>
      <c r="H32" s="34"/>
    </row>
    <row r="33" spans="1:8" ht="20.100000000000001" customHeight="1">
      <c r="A33" s="606"/>
      <c r="B33" s="604" t="s">
        <v>376</v>
      </c>
      <c r="C33" s="604"/>
      <c r="D33" s="604"/>
      <c r="E33" s="611"/>
      <c r="F33" s="612"/>
      <c r="G33" s="34"/>
      <c r="H33" s="34"/>
    </row>
    <row r="34" spans="1:8" ht="20.100000000000001" customHeight="1">
      <c r="A34" s="606"/>
      <c r="B34" s="608" t="s">
        <v>377</v>
      </c>
      <c r="C34" s="608"/>
      <c r="D34" s="608"/>
      <c r="E34" s="611"/>
      <c r="F34" s="612"/>
      <c r="G34" s="34"/>
      <c r="H34" s="34"/>
    </row>
    <row r="35" spans="1:8" ht="20.100000000000001" customHeight="1">
      <c r="A35" s="43">
        <v>6</v>
      </c>
      <c r="B35" s="616" t="s">
        <v>382</v>
      </c>
      <c r="C35" s="616"/>
      <c r="D35" s="616"/>
      <c r="E35" s="611"/>
      <c r="F35" s="612"/>
      <c r="G35" s="34"/>
      <c r="H35" s="34"/>
    </row>
    <row r="36" spans="1:8" ht="20.100000000000001" customHeight="1">
      <c r="A36" s="606">
        <v>7</v>
      </c>
      <c r="B36" s="607" t="s">
        <v>383</v>
      </c>
      <c r="C36" s="607"/>
      <c r="D36" s="607"/>
      <c r="E36" s="609"/>
      <c r="F36" s="610"/>
      <c r="G36" s="34"/>
      <c r="H36" s="34"/>
    </row>
    <row r="37" spans="1:8" ht="20.100000000000001" customHeight="1">
      <c r="A37" s="606"/>
      <c r="B37" s="604" t="s">
        <v>376</v>
      </c>
      <c r="C37" s="604"/>
      <c r="D37" s="604"/>
      <c r="E37" s="611"/>
      <c r="F37" s="612"/>
      <c r="G37" s="34"/>
      <c r="H37" s="34"/>
    </row>
    <row r="38" spans="1:8" ht="20.100000000000001" customHeight="1">
      <c r="A38" s="606"/>
      <c r="B38" s="608" t="s">
        <v>377</v>
      </c>
      <c r="C38" s="608"/>
      <c r="D38" s="608"/>
      <c r="E38" s="611"/>
      <c r="F38" s="612"/>
      <c r="G38" s="34"/>
      <c r="H38" s="34"/>
    </row>
    <row r="39" spans="1:8" ht="20.100000000000001" customHeight="1">
      <c r="A39" s="606">
        <v>8</v>
      </c>
      <c r="B39" s="607" t="s">
        <v>384</v>
      </c>
      <c r="C39" s="607"/>
      <c r="D39" s="607"/>
      <c r="E39" s="609"/>
      <c r="F39" s="610"/>
      <c r="G39" s="34"/>
      <c r="H39" s="34"/>
    </row>
    <row r="40" spans="1:8" ht="20.100000000000001" customHeight="1">
      <c r="A40" s="606"/>
      <c r="B40" s="604" t="s">
        <v>376</v>
      </c>
      <c r="C40" s="604"/>
      <c r="D40" s="604"/>
      <c r="E40" s="611"/>
      <c r="F40" s="612"/>
      <c r="G40" s="34"/>
      <c r="H40" s="34"/>
    </row>
    <row r="41" spans="1:8" ht="20.100000000000001" customHeight="1">
      <c r="A41" s="606"/>
      <c r="B41" s="608" t="s">
        <v>377</v>
      </c>
      <c r="C41" s="608"/>
      <c r="D41" s="608"/>
      <c r="E41" s="611"/>
      <c r="F41" s="612"/>
      <c r="G41" s="34"/>
      <c r="H41" s="34"/>
    </row>
    <row r="42" spans="1:8" ht="20.100000000000001" customHeight="1">
      <c r="A42" s="606">
        <v>9</v>
      </c>
      <c r="B42" s="607" t="s">
        <v>385</v>
      </c>
      <c r="C42" s="607"/>
      <c r="D42" s="607"/>
      <c r="E42" s="609"/>
      <c r="F42" s="610"/>
    </row>
    <row r="43" spans="1:8" ht="20.100000000000001" customHeight="1">
      <c r="A43" s="606"/>
      <c r="B43" s="604" t="s">
        <v>376</v>
      </c>
      <c r="C43" s="604"/>
      <c r="D43" s="604"/>
      <c r="E43" s="611"/>
      <c r="F43" s="612"/>
    </row>
    <row r="44" spans="1:8" ht="20.100000000000001" customHeight="1">
      <c r="A44" s="606"/>
      <c r="B44" s="608" t="s">
        <v>377</v>
      </c>
      <c r="C44" s="608"/>
      <c r="D44" s="608"/>
      <c r="E44" s="611"/>
      <c r="F44" s="612"/>
    </row>
    <row r="45" spans="1:8" s="446" customFormat="1" ht="18" customHeight="1">
      <c r="A45" s="459" t="str">
        <f>IF(OR(E44&gt;Basic!B5),"You are exceeding the completion schedule specified in the bidding documents.", "")</f>
        <v/>
      </c>
      <c r="B45" s="460"/>
      <c r="C45" s="460"/>
      <c r="D45" s="460"/>
      <c r="E45" s="460"/>
      <c r="F45" s="460"/>
      <c r="G45" s="445"/>
      <c r="H45" s="445"/>
    </row>
    <row r="46" spans="1:8" s="446" customFormat="1" ht="18" hidden="1" customHeight="1">
      <c r="A46" s="459" t="str">
        <f>IF(F44&gt;10,"You are exceeding the completion schedule of 10 months as specified in the bidding documents.","")</f>
        <v/>
      </c>
      <c r="B46" s="460"/>
      <c r="C46" s="460"/>
      <c r="D46" s="460"/>
      <c r="E46" s="460"/>
      <c r="F46" s="460"/>
      <c r="G46" s="445"/>
      <c r="H46" s="445"/>
    </row>
    <row r="47" spans="1:8" s="446" customFormat="1" ht="18" hidden="1" customHeight="1">
      <c r="A47" s="459" t="e">
        <f>IF(#REF!&gt;10,"You are exceeding the completion schedule of 10 months as specified in the bidding documents.","")</f>
        <v>#REF!</v>
      </c>
      <c r="B47" s="460"/>
      <c r="C47" s="460"/>
      <c r="D47" s="460"/>
      <c r="E47" s="460"/>
      <c r="F47" s="460"/>
      <c r="G47" s="445"/>
      <c r="H47" s="445"/>
    </row>
    <row r="48" spans="1:8" ht="18" customHeight="1">
      <c r="A48" s="439"/>
      <c r="B48" s="439"/>
      <c r="C48" s="439"/>
      <c r="D48" s="439"/>
      <c r="E48" s="439"/>
      <c r="F48" s="439"/>
    </row>
    <row r="49" spans="1:6" ht="21" customHeight="1">
      <c r="A49" s="36" t="s">
        <v>6</v>
      </c>
      <c r="B49" s="69" t="str">
        <f>'Attach 3(JV)'!B24</f>
        <v>--</v>
      </c>
      <c r="D49" s="37"/>
      <c r="E49" s="37" t="s">
        <v>4</v>
      </c>
      <c r="F49" s="494" t="str">
        <f>'Attach 3(JV)'!E24</f>
        <v/>
      </c>
    </row>
    <row r="50" spans="1:6" ht="22.5" customHeight="1">
      <c r="A50" s="36" t="s">
        <v>7</v>
      </c>
      <c r="B50" s="240" t="str">
        <f>'Attach 3(JV)'!B25</f>
        <v/>
      </c>
      <c r="D50" s="37"/>
      <c r="E50" s="37" t="s">
        <v>5</v>
      </c>
      <c r="F50" s="494" t="str">
        <f>'Attach 3(JV)'!E25</f>
        <v/>
      </c>
    </row>
    <row r="51" spans="1:6" ht="8.25" customHeight="1">
      <c r="D51" s="37"/>
      <c r="E51" s="40"/>
      <c r="F51" s="40"/>
    </row>
    <row r="52" spans="1:6" ht="12" customHeight="1">
      <c r="A52" s="38"/>
    </row>
    <row r="53" spans="1:6" ht="51" customHeight="1">
      <c r="A53" s="45" t="s">
        <v>389</v>
      </c>
      <c r="B53" s="613" t="s">
        <v>388</v>
      </c>
      <c r="C53" s="613"/>
      <c r="D53" s="613"/>
      <c r="E53" s="613"/>
      <c r="F53" s="613"/>
    </row>
    <row r="54" spans="1:6" ht="20.100000000000001" customHeight="1"/>
    <row r="55" spans="1:6" ht="20.100000000000001" customHeight="1">
      <c r="A55" s="38"/>
    </row>
    <row r="56" spans="1:6" ht="20.100000000000001" customHeight="1"/>
    <row r="57" spans="1:6" ht="20.100000000000001" customHeight="1">
      <c r="A57" s="38"/>
    </row>
    <row r="58" spans="1:6" ht="20.100000000000001" customHeight="1"/>
    <row r="59" spans="1:6" ht="20.100000000000001" customHeight="1">
      <c r="A59" s="38"/>
    </row>
    <row r="60" spans="1:6" ht="20.100000000000001" customHeight="1"/>
    <row r="61" spans="1:6" ht="20.100000000000001" customHeight="1"/>
    <row r="62" spans="1:6" ht="20.100000000000001" customHeight="1"/>
    <row r="63" spans="1:6" ht="20.100000000000001" customHeight="1"/>
  </sheetData>
  <sheetProtection algorithmName="SHA-512" hashValue="lkdcdLeFC0cvEDmuCkc+jS5CWeVEVrX5s7Ti4/G83LFAZYu7AaclOWdzHCW1e8L8WjF5Jl1QdHoJZKFjNL0ApQ==" saltValue="eU//GNg0LITWDG0MQi8ZMw==" spinCount="100000" sheet="1" formatColumns="0" formatRows="0" selectLockedCells="1"/>
  <customSheetViews>
    <customSheetView guid="{FBB68CBB-27D2-41C8-A96A-D35CCC1F46EC}"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8"/>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9"/>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30"/>
      <headerFooter alignWithMargins="0">
        <oddFooter>&amp;R&amp;"Book Antiqua,Bold"&amp;8 Page &amp;P of &amp;N</oddFooter>
      </headerFooter>
    </customSheetView>
  </customSheetViews>
  <mergeCells count="72">
    <mergeCell ref="E43:F43"/>
    <mergeCell ref="E44:F44"/>
    <mergeCell ref="E23:F23"/>
    <mergeCell ref="E26:F26"/>
    <mergeCell ref="E29:F29"/>
    <mergeCell ref="E32:F32"/>
    <mergeCell ref="E36:F36"/>
    <mergeCell ref="E39:F39"/>
    <mergeCell ref="E42:F42"/>
    <mergeCell ref="E35:F35"/>
    <mergeCell ref="E37:F37"/>
    <mergeCell ref="E38:F38"/>
    <mergeCell ref="E40:F40"/>
    <mergeCell ref="E41:F41"/>
    <mergeCell ref="E28:F28"/>
    <mergeCell ref="E30:F30"/>
    <mergeCell ref="A1:D1"/>
    <mergeCell ref="B9:D9"/>
    <mergeCell ref="B12:D12"/>
    <mergeCell ref="B11:D11"/>
    <mergeCell ref="A3:F3"/>
    <mergeCell ref="A5:F5"/>
    <mergeCell ref="A8:D8"/>
    <mergeCell ref="B10:D10"/>
    <mergeCell ref="A42:A44"/>
    <mergeCell ref="B43:D43"/>
    <mergeCell ref="B29:D29"/>
    <mergeCell ref="B26:D26"/>
    <mergeCell ref="B38:D38"/>
    <mergeCell ref="A29:A31"/>
    <mergeCell ref="B39:D39"/>
    <mergeCell ref="B42:D42"/>
    <mergeCell ref="B37:D37"/>
    <mergeCell ref="B53:F53"/>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E19:F19"/>
    <mergeCell ref="E33:F33"/>
    <mergeCell ref="E34:F34"/>
    <mergeCell ref="E21:F21"/>
    <mergeCell ref="E22:F22"/>
    <mergeCell ref="E24:F24"/>
    <mergeCell ref="E25:F25"/>
    <mergeCell ref="E27:F27"/>
    <mergeCell ref="B17:D18"/>
    <mergeCell ref="B40:D40"/>
    <mergeCell ref="A16:F16"/>
    <mergeCell ref="A20:A22"/>
    <mergeCell ref="A26:A28"/>
    <mergeCell ref="E17:F18"/>
    <mergeCell ref="B24:D24"/>
    <mergeCell ref="B20:D20"/>
    <mergeCell ref="B27:D27"/>
    <mergeCell ref="B30:D30"/>
    <mergeCell ref="B25:D25"/>
    <mergeCell ref="B22:D22"/>
    <mergeCell ref="B28:D28"/>
    <mergeCell ref="B23:D23"/>
    <mergeCell ref="E20:F20"/>
    <mergeCell ref="E31:F31"/>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79" fitToHeight="0" orientation="portrait" r:id="rId31"/>
  <headerFooter alignWithMargins="0">
    <oddFooter>&amp;R&amp;"Book Antiqua,Bold"&amp;8 Page &amp;P of &amp;N</oddFooter>
  </headerFooter>
  <drawing r:id="rId3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47" t="str">
        <f>'Attach 3(JV)'!A1</f>
        <v>Specification No. :CC/T/W-AIS/DOM/A06/23/02699</v>
      </c>
      <c r="B1" s="547"/>
      <c r="C1" s="547"/>
      <c r="D1" s="547"/>
      <c r="E1" s="438"/>
      <c r="F1" s="312" t="str">
        <f>"Attachment-10 " &amp; 'Attach 3(JV)'!AT1</f>
        <v xml:space="preserve">Attachment-10 </v>
      </c>
    </row>
    <row r="3" spans="1:9" ht="69" customHeight="1">
      <c r="A3" s="619"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620"/>
      <c r="G3" s="9"/>
      <c r="H3" s="3"/>
    </row>
    <row r="4" spans="1:9" ht="20.100000000000001" customHeight="1">
      <c r="A4" s="5"/>
      <c r="H4" s="10"/>
      <c r="I4" s="11"/>
    </row>
    <row r="5" spans="1:9" ht="20.100000000000001" customHeight="1">
      <c r="A5" s="624" t="s">
        <v>387</v>
      </c>
      <c r="B5" s="624"/>
      <c r="C5" s="624"/>
      <c r="D5" s="624"/>
      <c r="E5" s="624"/>
      <c r="F5" s="624"/>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21" t="str">
        <f>'Attach 3(JV)'!A8</f>
        <v/>
      </c>
      <c r="B8" s="621"/>
      <c r="C8" s="621"/>
      <c r="D8" s="621"/>
      <c r="E8" s="12" t="str">
        <f>'Attach 3(JV)'!E8</f>
        <v>Contract Services</v>
      </c>
      <c r="H8" s="10"/>
      <c r="I8" s="11"/>
    </row>
    <row r="9" spans="1:9" ht="20.100000000000001" customHeight="1">
      <c r="A9" s="13" t="s">
        <v>350</v>
      </c>
      <c r="B9" s="541" t="str">
        <f>'Attach 3(JV)'!B9</f>
        <v/>
      </c>
      <c r="C9" s="541"/>
      <c r="D9" s="541"/>
      <c r="E9" s="12" t="str">
        <f>'Attach 3(JV)'!E9</f>
        <v>Power Grid Corporation of India Ltd.,</v>
      </c>
      <c r="H9" s="10"/>
      <c r="I9" s="11"/>
    </row>
    <row r="10" spans="1:9" ht="20.100000000000001" customHeight="1">
      <c r="A10" s="13" t="s">
        <v>352</v>
      </c>
      <c r="B10" s="541" t="str">
        <f>'Attach 3(JV)'!B10</f>
        <v/>
      </c>
      <c r="C10" s="541"/>
      <c r="D10" s="541"/>
      <c r="E10" s="12" t="str">
        <f>'Attach 3(JV)'!E10</f>
        <v>"Saudamini", Plot No. 2, Sector 29</v>
      </c>
      <c r="H10" s="10"/>
      <c r="I10" s="11"/>
    </row>
    <row r="11" spans="1:9" ht="20.100000000000001" customHeight="1">
      <c r="B11" s="541" t="str">
        <f>'Attach 3(JV)'!B11</f>
        <v/>
      </c>
      <c r="C11" s="541"/>
      <c r="D11" s="541"/>
      <c r="E11" s="12" t="str">
        <f>'Attach 3(JV)'!E11</f>
        <v>Gurgaon (Haryana) - 122001</v>
      </c>
    </row>
    <row r="12" spans="1:9" ht="20.100000000000001" customHeight="1">
      <c r="A12" s="6"/>
      <c r="B12" s="541" t="str">
        <f>'Attach 3(JV)'!B12</f>
        <v/>
      </c>
      <c r="C12" s="541"/>
      <c r="D12" s="541"/>
      <c r="E12" s="12"/>
    </row>
    <row r="13" spans="1:9" ht="20.100000000000001" customHeight="1">
      <c r="A13" s="6"/>
      <c r="B13" s="154"/>
      <c r="C13" s="154"/>
      <c r="D13" s="154"/>
      <c r="G13" s="12"/>
    </row>
    <row r="14" spans="1:9" ht="6.75" customHeight="1">
      <c r="A14" s="6"/>
    </row>
    <row r="15" spans="1:9" ht="232.5" customHeight="1">
      <c r="A15" s="622" t="s">
        <v>734</v>
      </c>
      <c r="B15" s="623"/>
      <c r="C15" s="623"/>
      <c r="D15" s="623"/>
      <c r="E15" s="623"/>
      <c r="F15" s="623"/>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eB59NijSjUgBsn6yUv1y2Lyv7viSUBvYEhKzkNPsHMgHWCV1SVZXpV/kUb9HH9dcxjC/RHdqMBWBBSokjfmBfA==" saltValue="hLNyvzUS6SPAjFJHUwghaA==" spinCount="100000" sheet="1" formatColumns="0" formatRows="0" selectLockedCells="1"/>
  <customSheetViews>
    <customSheetView guid="{FBB68CBB-27D2-41C8-A96A-D35CCC1F46EC}"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7"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47" t="str">
        <f>'Attach 3(JV)'!A1</f>
        <v>Specification No. :CC/T/W-AIS/DOM/A06/23/02699</v>
      </c>
      <c r="B1" s="547"/>
      <c r="C1" s="547"/>
      <c r="D1" s="559" t="str">
        <f>"Attachment-11 " &amp; 'Attach 3(JV)'!AT1</f>
        <v xml:space="preserve">Attachment-11 </v>
      </c>
      <c r="E1" s="559"/>
    </row>
    <row r="2" spans="1:26" ht="13.5" customHeight="1">
      <c r="Z2" s="136">
        <f>'Attach 3(JV)'!Z2</f>
        <v>0</v>
      </c>
    </row>
    <row r="3" spans="1:26" ht="74.25" customHeight="1">
      <c r="A3" s="619" t="str">
        <f>'Attach 3(QR)'!A3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26"/>
      <c r="G3" s="27"/>
      <c r="H3" s="26"/>
    </row>
    <row r="4" spans="1:26" ht="19.5" customHeight="1">
      <c r="A4" s="28"/>
      <c r="H4" s="30"/>
      <c r="I4" s="11"/>
    </row>
    <row r="5" spans="1:26" ht="21.75" customHeight="1">
      <c r="A5" s="539" t="s">
        <v>390</v>
      </c>
      <c r="B5" s="539"/>
      <c r="C5" s="539"/>
      <c r="D5" s="539"/>
      <c r="E5" s="539"/>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37" t="str">
        <f>'Attach 3(JV)'!A8</f>
        <v/>
      </c>
      <c r="B8" s="537"/>
      <c r="C8" s="537"/>
      <c r="D8" s="12" t="str">
        <f>'Attach 3(JV)'!E8</f>
        <v>Contract Services</v>
      </c>
      <c r="H8" s="30"/>
      <c r="I8" s="11"/>
    </row>
    <row r="9" spans="1:26" ht="19.5" customHeight="1">
      <c r="A9" s="13" t="s">
        <v>350</v>
      </c>
      <c r="B9" s="541" t="str">
        <f>'Attach 3(JV)'!B9</f>
        <v/>
      </c>
      <c r="C9" s="541"/>
      <c r="D9" s="12" t="str">
        <f>'Attach 3(JV)'!E9</f>
        <v>Power Grid Corporation of India Ltd.,</v>
      </c>
      <c r="H9" s="30"/>
      <c r="I9" s="11"/>
    </row>
    <row r="10" spans="1:26" ht="19.5" customHeight="1">
      <c r="A10" s="13" t="s">
        <v>352</v>
      </c>
      <c r="B10" s="541" t="str">
        <f>'Attach 3(JV)'!B10</f>
        <v/>
      </c>
      <c r="C10" s="541"/>
      <c r="D10" s="12" t="str">
        <f>'Attach 3(JV)'!E10</f>
        <v>"Saudamini", Plot No. 2, Sector 29</v>
      </c>
      <c r="H10" s="30"/>
      <c r="I10" s="11"/>
    </row>
    <row r="11" spans="1:26" ht="19.5" customHeight="1">
      <c r="B11" s="541" t="str">
        <f>'Attach 3(JV)'!B11</f>
        <v/>
      </c>
      <c r="C11" s="541"/>
      <c r="D11" s="12" t="str">
        <f>'Attach 3(JV)'!E11</f>
        <v>Gurgaon (Haryana) - 122001</v>
      </c>
    </row>
    <row r="12" spans="1:26" ht="19.5" customHeight="1">
      <c r="A12" s="32"/>
      <c r="B12" s="541" t="str">
        <f>'Attach 3(JV)'!B12</f>
        <v/>
      </c>
      <c r="C12" s="541"/>
      <c r="D12" s="12"/>
    </row>
    <row r="13" spans="1:26" ht="19.5" customHeight="1">
      <c r="A13" s="29" t="s">
        <v>345</v>
      </c>
    </row>
    <row r="14" spans="1:26" ht="9.9499999999999993" customHeight="1">
      <c r="A14" s="32"/>
    </row>
    <row r="15" spans="1:26" ht="184.5" customHeight="1">
      <c r="A15" s="625" t="s">
        <v>511</v>
      </c>
      <c r="B15" s="545"/>
      <c r="C15" s="545"/>
      <c r="D15" s="545"/>
      <c r="E15" s="545"/>
      <c r="F15" s="34"/>
      <c r="G15" s="34"/>
      <c r="H15" s="34"/>
    </row>
    <row r="16" spans="1:26" ht="19.5" customHeight="1">
      <c r="A16" s="32"/>
      <c r="B16" s="32"/>
      <c r="C16" s="32"/>
      <c r="D16" s="32"/>
      <c r="E16" s="32"/>
      <c r="F16" s="34"/>
      <c r="G16" s="34"/>
      <c r="H16" s="34"/>
    </row>
    <row r="17" spans="1:8" s="24" customFormat="1" ht="72" customHeight="1">
      <c r="A17" s="46" t="s">
        <v>348</v>
      </c>
      <c r="B17" s="594" t="s">
        <v>113</v>
      </c>
      <c r="C17" s="594"/>
      <c r="D17" s="46" t="s">
        <v>114</v>
      </c>
      <c r="E17" s="46" t="s">
        <v>512</v>
      </c>
      <c r="G17" s="34"/>
      <c r="H17" s="34"/>
    </row>
    <row r="18" spans="1:8" ht="26.1" customHeight="1">
      <c r="A18" s="92">
        <v>1</v>
      </c>
      <c r="B18" s="626"/>
      <c r="C18" s="626"/>
      <c r="D18" s="250"/>
      <c r="E18" s="250"/>
      <c r="F18" s="34"/>
      <c r="G18" s="34"/>
      <c r="H18" s="34"/>
    </row>
    <row r="19" spans="1:8" ht="26.1" customHeight="1">
      <c r="A19" s="92">
        <v>2</v>
      </c>
      <c r="B19" s="626"/>
      <c r="C19" s="626"/>
      <c r="D19" s="250"/>
      <c r="E19" s="250"/>
      <c r="F19" s="34"/>
      <c r="G19" s="34"/>
      <c r="H19" s="34"/>
    </row>
    <row r="20" spans="1:8" ht="26.1" customHeight="1">
      <c r="A20" s="92">
        <v>3</v>
      </c>
      <c r="B20" s="626"/>
      <c r="C20" s="626"/>
      <c r="D20" s="250"/>
      <c r="E20" s="250"/>
      <c r="F20" s="34"/>
      <c r="G20" s="34"/>
      <c r="H20" s="34"/>
    </row>
    <row r="21" spans="1:8" ht="26.1" customHeight="1">
      <c r="A21" s="92">
        <v>4</v>
      </c>
      <c r="B21" s="626"/>
      <c r="C21" s="626"/>
      <c r="D21" s="250"/>
      <c r="E21" s="250"/>
      <c r="F21" s="34"/>
      <c r="G21" s="34"/>
      <c r="H21" s="34"/>
    </row>
    <row r="22" spans="1:8" ht="26.1" customHeight="1">
      <c r="A22" s="92">
        <v>5</v>
      </c>
      <c r="B22" s="626"/>
      <c r="C22" s="626"/>
      <c r="D22" s="250"/>
      <c r="E22" s="250"/>
      <c r="F22" s="34"/>
      <c r="G22" s="34"/>
      <c r="H22" s="34"/>
    </row>
    <row r="23" spans="1:8" ht="26.1" customHeight="1">
      <c r="A23" s="92">
        <v>6</v>
      </c>
      <c r="B23" s="626"/>
      <c r="C23" s="626"/>
      <c r="D23" s="250"/>
      <c r="E23" s="250"/>
      <c r="F23" s="34"/>
      <c r="G23" s="34"/>
      <c r="H23" s="34"/>
    </row>
    <row r="24" spans="1:8" ht="26.1" customHeight="1">
      <c r="A24" s="32"/>
      <c r="B24" s="32"/>
      <c r="C24" s="32"/>
      <c r="D24" s="32"/>
      <c r="E24" s="32"/>
      <c r="F24" s="34"/>
      <c r="G24" s="34"/>
      <c r="H24" s="34"/>
    </row>
    <row r="25" spans="1:8" ht="84.75" customHeight="1">
      <c r="A25" s="625" t="s">
        <v>513</v>
      </c>
      <c r="B25" s="545"/>
      <c r="C25" s="545"/>
      <c r="D25" s="545"/>
      <c r="E25" s="545"/>
    </row>
    <row r="26" spans="1:8" ht="149.25" customHeight="1">
      <c r="A26" s="625" t="s">
        <v>514</v>
      </c>
      <c r="B26" s="545"/>
      <c r="C26" s="545"/>
      <c r="D26" s="545"/>
      <c r="E26" s="545"/>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40" t="s">
        <v>719</v>
      </c>
      <c r="B29" s="540"/>
      <c r="C29" s="540"/>
      <c r="D29" s="540"/>
      <c r="E29" s="540"/>
    </row>
  </sheetData>
  <sheetProtection algorithmName="SHA-512" hashValue="hG2wqr3Q+AzYlAvPo2JlTYfNqxNz5xhhlBh7gPgCp4O4NOXIwgIrQ2b+t0fObC3ifo6iHg9XzewZ49RzEk/ONA==" saltValue="3x84JS+/fPqrbgqPnYWwSQ==" spinCount="100000" sheet="1" formatColumns="0" formatRows="0" selectLockedCells="1"/>
  <customSheetViews>
    <customSheetView guid="{FBB68CBB-27D2-41C8-A96A-D35CCC1F46EC}"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4"/>
  <sheetViews>
    <sheetView showGridLines="0" showZeros="0" view="pageBreakPreview" zoomScale="80" zoomScaleNormal="80" zoomScaleSheetLayoutView="80" workbookViewId="0">
      <selection activeCell="T16" sqref="T16"/>
    </sheetView>
  </sheetViews>
  <sheetFormatPr defaultColWidth="9.140625" defaultRowHeight="16.5"/>
  <cols>
    <col min="1" max="1" width="8.85546875" style="464" customWidth="1"/>
    <col min="2" max="2" width="26.5703125" style="464" customWidth="1"/>
    <col min="3" max="3" width="11.5703125" style="464" customWidth="1"/>
    <col min="4" max="4" width="35.140625" style="464" customWidth="1"/>
    <col min="5" max="5" width="33.5703125" style="464" customWidth="1"/>
    <col min="6" max="6" width="20" style="464" customWidth="1"/>
    <col min="7" max="7" width="14.7109375" style="464" hidden="1" customWidth="1"/>
    <col min="8" max="9" width="0" style="465" hidden="1" customWidth="1"/>
    <col min="10" max="16384" width="9.140625" style="465"/>
  </cols>
  <sheetData>
    <row r="1" spans="1:8" ht="20.25" customHeight="1">
      <c r="A1" s="466" t="str">
        <f>'Attach 3(QR)'!A1</f>
        <v>Specification No. :CC/T/W-AIS/DOM/A06/23/02699</v>
      </c>
      <c r="B1" s="467"/>
      <c r="C1" s="467"/>
      <c r="D1" s="467"/>
      <c r="E1" s="467"/>
      <c r="F1" s="468" t="s">
        <v>714</v>
      </c>
    </row>
    <row r="3" spans="1:8" ht="74.25" customHeight="1">
      <c r="A3" s="619" t="str">
        <f>'Attach 11'!A3:E3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620"/>
      <c r="G3" s="469"/>
    </row>
    <row r="4" spans="1:8" ht="1.5" customHeight="1">
      <c r="A4" s="470"/>
      <c r="G4" s="30"/>
      <c r="H4" s="11"/>
    </row>
    <row r="5" spans="1:8" ht="20.100000000000001" customHeight="1">
      <c r="A5" s="630" t="s">
        <v>392</v>
      </c>
      <c r="B5" s="630"/>
      <c r="C5" s="630"/>
      <c r="D5" s="630"/>
      <c r="E5" s="630"/>
      <c r="F5" s="630"/>
      <c r="G5" s="30"/>
      <c r="H5" s="11"/>
    </row>
    <row r="6" spans="1:8" ht="20.100000000000001" customHeight="1">
      <c r="A6" s="471"/>
      <c r="G6" s="30"/>
      <c r="H6" s="11"/>
    </row>
    <row r="7" spans="1:8" ht="20.100000000000001" customHeight="1">
      <c r="A7" s="472" t="str">
        <f>'Attach 11'!A7</f>
        <v>Bidder’s Name and Address (Sole Bidder) :</v>
      </c>
      <c r="E7" s="431" t="str">
        <f>'[13]Attach 3 (JV)'!F5</f>
        <v>To:</v>
      </c>
      <c r="G7" s="30"/>
      <c r="H7" s="11"/>
    </row>
    <row r="8" spans="1:8" ht="36" customHeight="1">
      <c r="A8" s="631">
        <f>'[14]Attach 3(JV)'!A8:D8</f>
        <v>0</v>
      </c>
      <c r="B8" s="631"/>
      <c r="C8" s="631"/>
      <c r="D8" s="631"/>
      <c r="E8" s="449" t="str">
        <f>'[13]Attach 3 (JV)'!F6</f>
        <v>Contract Services</v>
      </c>
      <c r="G8" s="30"/>
      <c r="H8" s="11"/>
    </row>
    <row r="9" spans="1:8">
      <c r="A9" s="13" t="s">
        <v>350</v>
      </c>
      <c r="B9" s="632" t="str">
        <f>'Attach 11'!B9:C9</f>
        <v/>
      </c>
      <c r="C9" s="632"/>
      <c r="D9" s="632"/>
      <c r="E9" s="449" t="str">
        <f>'[13]Attach 3 (JV)'!F7</f>
        <v>Power Grid Corporation of India Ltd.,</v>
      </c>
      <c r="G9" s="30"/>
      <c r="H9" s="11"/>
    </row>
    <row r="10" spans="1:8">
      <c r="A10" s="13" t="s">
        <v>352</v>
      </c>
      <c r="B10" s="541" t="str">
        <f>'Attach 11'!B10:C10</f>
        <v/>
      </c>
      <c r="C10" s="541"/>
      <c r="D10" s="541"/>
      <c r="E10" s="449" t="str">
        <f>'[13]Attach 3 (JV)'!F8</f>
        <v>"Saudamini", Plot No.-2</v>
      </c>
      <c r="G10" s="30"/>
      <c r="H10" s="11"/>
    </row>
    <row r="11" spans="1:8">
      <c r="B11" s="541" t="str">
        <f>'Attach 11'!B11:C11</f>
        <v/>
      </c>
      <c r="C11" s="541"/>
      <c r="D11" s="541"/>
      <c r="E11" s="449" t="str">
        <f>'[13]Attach 3 (JV)'!F9</f>
        <v xml:space="preserve">Sector-29, </v>
      </c>
    </row>
    <row r="12" spans="1:8">
      <c r="A12" s="471"/>
      <c r="B12" s="541" t="str">
        <f>'Attach 11'!B12:C12</f>
        <v/>
      </c>
      <c r="C12" s="541"/>
      <c r="D12" s="541"/>
      <c r="E12" s="473" t="str">
        <f>'[13]Attach 3 (JV)'!F10</f>
        <v>Gurgaon (Haryana) - 122001</v>
      </c>
    </row>
    <row r="13" spans="1:8" ht="9.9499999999999993" customHeight="1">
      <c r="A13" s="471"/>
      <c r="B13" s="123"/>
      <c r="C13" s="123"/>
      <c r="D13" s="123"/>
    </row>
    <row r="14" spans="1:8" ht="20.100000000000001" customHeight="1">
      <c r="A14" s="464" t="s">
        <v>345</v>
      </c>
    </row>
    <row r="15" spans="1:8" ht="45.75" customHeight="1">
      <c r="A15" s="633" t="s">
        <v>737</v>
      </c>
      <c r="B15" s="633"/>
      <c r="C15" s="633"/>
      <c r="D15" s="633"/>
      <c r="E15" s="633"/>
      <c r="F15" s="633"/>
    </row>
    <row r="16" spans="1:8" s="496" customFormat="1" ht="87" customHeight="1">
      <c r="A16" s="637" t="s">
        <v>738</v>
      </c>
      <c r="B16" s="637"/>
      <c r="C16" s="637"/>
      <c r="D16" s="637"/>
      <c r="E16" s="637"/>
      <c r="F16" s="637"/>
      <c r="G16" s="495"/>
    </row>
    <row r="17" spans="1:8" ht="75" customHeight="1">
      <c r="A17" s="474" t="s">
        <v>348</v>
      </c>
      <c r="B17" s="634" t="s">
        <v>627</v>
      </c>
      <c r="C17" s="635"/>
      <c r="D17" s="483" t="s">
        <v>628</v>
      </c>
      <c r="E17" s="474" t="s">
        <v>629</v>
      </c>
      <c r="F17" s="474" t="s">
        <v>715</v>
      </c>
    </row>
    <row r="18" spans="1:8" ht="13.5" customHeight="1">
      <c r="A18" s="475">
        <v>1</v>
      </c>
      <c r="B18" s="636">
        <v>2</v>
      </c>
      <c r="C18" s="636"/>
      <c r="D18" s="482">
        <v>3</v>
      </c>
      <c r="E18" s="475">
        <v>4</v>
      </c>
      <c r="F18" s="475">
        <v>5</v>
      </c>
    </row>
    <row r="19" spans="1:8" ht="32.25" hidden="1" customHeight="1">
      <c r="A19" s="464" t="s">
        <v>630</v>
      </c>
    </row>
    <row r="20" spans="1:8" s="477" customFormat="1" ht="225" hidden="1" customHeight="1">
      <c r="A20" s="627" t="s">
        <v>713</v>
      </c>
      <c r="B20" s="628"/>
      <c r="C20" s="628"/>
      <c r="D20" s="628"/>
      <c r="E20" s="628"/>
      <c r="F20" s="629"/>
      <c r="G20" s="476"/>
    </row>
    <row r="21" spans="1:8" ht="20.100000000000001" customHeight="1">
      <c r="A21" s="478"/>
      <c r="B21" s="478"/>
      <c r="C21" s="478"/>
      <c r="D21" s="478"/>
    </row>
    <row r="22" spans="1:8" s="464" customFormat="1">
      <c r="A22" s="472" t="s">
        <v>6</v>
      </c>
      <c r="B22" s="479" t="str">
        <f>'Attach 11'!B27</f>
        <v>--</v>
      </c>
      <c r="C22" s="479"/>
      <c r="E22" s="472" t="s">
        <v>4</v>
      </c>
      <c r="F22" s="472" t="str">
        <f>'Attach 11'!E27</f>
        <v/>
      </c>
      <c r="H22" s="465"/>
    </row>
    <row r="23" spans="1:8" s="464" customFormat="1">
      <c r="A23" s="472" t="s">
        <v>7</v>
      </c>
      <c r="B23" s="472" t="str">
        <f>'Attach 11'!B28</f>
        <v/>
      </c>
      <c r="C23" s="472"/>
      <c r="E23" s="472" t="s">
        <v>155</v>
      </c>
      <c r="F23" s="480" t="str">
        <f>'Attach 11'!E28</f>
        <v/>
      </c>
      <c r="H23" s="465"/>
    </row>
    <row r="24" spans="1:8" s="464" customFormat="1">
      <c r="A24" s="480"/>
      <c r="B24" s="480"/>
      <c r="C24" s="480"/>
      <c r="D24" s="472"/>
      <c r="E24" s="481"/>
      <c r="F24" s="480"/>
      <c r="H24" s="465"/>
    </row>
  </sheetData>
  <sheetProtection algorithmName="SHA-512" hashValue="VMqImTcxglC+G4/ti4e7UZ/sz6Y2lA1jXFbWw6JMdvdFO9ikvCjnXO08BosTw6wo9DHVPaVOZ7HLwTJf46woVA==" saltValue="hn1RYgr5EW4T5jRukEKKpQ==" spinCount="100000" sheet="1" formatColumns="0" formatRows="0" selectLockedCells="1"/>
  <customSheetViews>
    <customSheetView guid="{FBB68CBB-27D2-41C8-A96A-D35CCC1F46EC}"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12">
    <mergeCell ref="A20:F20"/>
    <mergeCell ref="A3:F3"/>
    <mergeCell ref="A5:F5"/>
    <mergeCell ref="A8:D8"/>
    <mergeCell ref="B9:D9"/>
    <mergeCell ref="B10:D10"/>
    <mergeCell ref="B11:D11"/>
    <mergeCell ref="B12:D12"/>
    <mergeCell ref="A15:F15"/>
    <mergeCell ref="B17:C17"/>
    <mergeCell ref="B18:C18"/>
    <mergeCell ref="A16:F16"/>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8"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:CC/T/W-AIS/DOM/A06/23/02699</v>
      </c>
      <c r="B1" s="22"/>
      <c r="C1" s="22"/>
      <c r="D1" s="22"/>
      <c r="E1" s="23" t="str">
        <f>"Attachment-13 " &amp; 'Attach 3(JV)'!AT1</f>
        <v xml:space="preserve">Attachment-13 </v>
      </c>
    </row>
    <row r="3" spans="1:9" ht="81" customHeight="1">
      <c r="A3" s="619"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26"/>
      <c r="G3" s="27"/>
      <c r="H3" s="26"/>
    </row>
    <row r="4" spans="1:9" ht="20.100000000000001" customHeight="1">
      <c r="A4" s="28"/>
      <c r="H4" s="30"/>
      <c r="I4" s="11"/>
    </row>
    <row r="5" spans="1:9" ht="20.100000000000001" customHeight="1">
      <c r="A5" s="539" t="s">
        <v>0</v>
      </c>
      <c r="B5" s="539"/>
      <c r="C5" s="539"/>
      <c r="D5" s="539"/>
      <c r="E5" s="53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7" t="str">
        <f>'Attach 3(JV)'!A8</f>
        <v/>
      </c>
      <c r="B8" s="537"/>
      <c r="C8" s="537"/>
      <c r="D8" s="537"/>
      <c r="E8" s="12" t="str">
        <f>'Attach 3(JV)'!E8</f>
        <v>Contract Services</v>
      </c>
      <c r="H8" s="30"/>
      <c r="I8" s="11"/>
    </row>
    <row r="9" spans="1:9" ht="20.100000000000001" customHeight="1">
      <c r="A9" s="13" t="s">
        <v>350</v>
      </c>
      <c r="B9" s="541" t="str">
        <f>'Attach 3(JV)'!B9</f>
        <v/>
      </c>
      <c r="C9" s="541"/>
      <c r="D9" s="541"/>
      <c r="E9" s="12" t="str">
        <f>'Attach 3(JV)'!E9</f>
        <v>Power Grid Corporation of India Ltd.,</v>
      </c>
      <c r="H9" s="30"/>
      <c r="I9" s="11"/>
    </row>
    <row r="10" spans="1:9" ht="20.100000000000001" customHeight="1">
      <c r="A10" s="13" t="s">
        <v>352</v>
      </c>
      <c r="B10" s="541" t="str">
        <f>'Attach 3(JV)'!B10</f>
        <v/>
      </c>
      <c r="C10" s="541"/>
      <c r="D10" s="541"/>
      <c r="E10" s="12" t="str">
        <f>'Attach 3(JV)'!E10</f>
        <v>"Saudamini", Plot No. 2, Sector 29</v>
      </c>
      <c r="H10" s="30"/>
      <c r="I10" s="11"/>
    </row>
    <row r="11" spans="1:9" ht="20.100000000000001" customHeight="1">
      <c r="B11" s="541" t="str">
        <f>'Attach 3(JV)'!B11</f>
        <v/>
      </c>
      <c r="C11" s="541"/>
      <c r="D11" s="541"/>
      <c r="E11" s="12" t="str">
        <f>'Attach 3(JV)'!E11</f>
        <v>Gurgaon (Haryana) - 122001</v>
      </c>
      <c r="G11" s="59" t="s">
        <v>469</v>
      </c>
    </row>
    <row r="12" spans="1:9" ht="20.100000000000001" customHeight="1">
      <c r="A12" s="32"/>
      <c r="B12" s="541" t="str">
        <f>'Attach 3(JV)'!B12</f>
        <v/>
      </c>
      <c r="C12" s="541"/>
      <c r="D12" s="541"/>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545" t="s">
        <v>1</v>
      </c>
      <c r="B16" s="545"/>
      <c r="C16" s="545"/>
      <c r="D16" s="545"/>
      <c r="E16" s="54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c552qkMtUQ9nGvDVvGFSpL+4JMMTCXFpDxq2R4+XSEXhGzEcTBvH2z+EI4XHns2/c/NqsUeEu5qGOnfvC9Erg==" saltValue="v2hlUNlzgZVuno5Qjgoznw==" spinCount="100000" sheet="1" formatColumns="0" formatRows="0" selectLockedCells="1"/>
  <customSheetViews>
    <customSheetView guid="{FBB68CBB-27D2-41C8-A96A-D35CCC1F46E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8"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47" t="str">
        <f>'Attach 3(JV)'!A1</f>
        <v>Specification No. :CC/T/W-AIS/DOM/A06/23/02699</v>
      </c>
      <c r="B1" s="547"/>
      <c r="C1" s="547"/>
      <c r="D1" s="547"/>
      <c r="E1" s="311" t="str">
        <f>"Attachment-14 " &amp; 'Attach 3(JV)'!AT1</f>
        <v xml:space="preserve">Attachment-14 </v>
      </c>
    </row>
    <row r="3" spans="1:9" ht="79.5" customHeight="1">
      <c r="A3" s="619"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26"/>
      <c r="G3" s="27"/>
      <c r="H3" s="26"/>
    </row>
    <row r="4" spans="1:9" ht="20.100000000000001" customHeight="1">
      <c r="A4" s="28"/>
      <c r="H4" s="30"/>
      <c r="I4" s="11"/>
    </row>
    <row r="5" spans="1:9" ht="20.100000000000001" customHeight="1">
      <c r="A5" s="539" t="s">
        <v>409</v>
      </c>
      <c r="B5" s="539"/>
      <c r="C5" s="539"/>
      <c r="D5" s="539"/>
      <c r="E5" s="53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7" t="str">
        <f>'Attach 3(JV)'!A8</f>
        <v/>
      </c>
      <c r="B8" s="537"/>
      <c r="C8" s="537"/>
      <c r="D8" s="537"/>
      <c r="E8" s="12" t="str">
        <f>'Attach 3(JV)'!E8</f>
        <v>Contract Services</v>
      </c>
      <c r="H8" s="30"/>
      <c r="I8" s="11"/>
    </row>
    <row r="9" spans="1:9" ht="20.100000000000001" customHeight="1">
      <c r="A9" s="13" t="s">
        <v>350</v>
      </c>
      <c r="B9" s="541" t="str">
        <f>'Attach 3(JV)'!B9</f>
        <v/>
      </c>
      <c r="C9" s="541"/>
      <c r="D9" s="541"/>
      <c r="E9" s="12" t="str">
        <f>'Attach 3(JV)'!E9</f>
        <v>Power Grid Corporation of India Ltd.,</v>
      </c>
      <c r="H9" s="30"/>
      <c r="I9" s="11"/>
    </row>
    <row r="10" spans="1:9" ht="20.100000000000001" customHeight="1">
      <c r="A10" s="13" t="s">
        <v>352</v>
      </c>
      <c r="B10" s="541" t="str">
        <f>'Attach 3(JV)'!B10</f>
        <v/>
      </c>
      <c r="C10" s="541"/>
      <c r="D10" s="541"/>
      <c r="E10" s="12" t="str">
        <f>'Attach 3(JV)'!E10</f>
        <v>"Saudamini", Plot No. 2, Sector 29</v>
      </c>
      <c r="H10" s="30"/>
      <c r="I10" s="11"/>
    </row>
    <row r="11" spans="1:9" ht="20.100000000000001" customHeight="1">
      <c r="B11" s="541" t="str">
        <f>'Attach 3(JV)'!B11</f>
        <v/>
      </c>
      <c r="C11" s="541"/>
      <c r="D11" s="541"/>
      <c r="E11" s="12" t="str">
        <f>'Attach 3(JV)'!E11</f>
        <v>Gurgaon (Haryana) - 122001</v>
      </c>
    </row>
    <row r="12" spans="1:9" ht="20.100000000000001" customHeight="1">
      <c r="A12" s="32"/>
      <c r="B12" s="541" t="str">
        <f>'Attach 3(JV)'!B12</f>
        <v/>
      </c>
      <c r="C12" s="541"/>
      <c r="D12" s="541"/>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638" t="s">
        <v>467</v>
      </c>
      <c r="B16" s="638"/>
      <c r="C16" s="638"/>
      <c r="D16" s="638"/>
      <c r="E16" s="6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jjnqD5CSNfLu9X+MgFmxX+uZYIsQwkpFwURwVmZyFMr4Fa8p7i0FO3x75MU+h14liFfazWWU3yhpXRNqd/emA==" saltValue="uRIFz5e9a6IHfwaL/BPqgA==" spinCount="100000" sheet="1" formatColumns="0" formatRows="0" selectLockedCells="1"/>
  <customSheetViews>
    <customSheetView guid="{FBB68CBB-27D2-41C8-A96A-D35CCC1F46E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62" zoomScaleNormal="100" zoomScaleSheetLayoutView="100" workbookViewId="0">
      <selection activeCell="O36" sqref="O36"/>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651" t="s">
        <v>481</v>
      </c>
      <c r="B1" s="652"/>
      <c r="C1" s="652"/>
      <c r="D1" s="652"/>
      <c r="E1" s="652"/>
      <c r="F1" s="652"/>
      <c r="G1" s="652"/>
      <c r="H1" s="652"/>
      <c r="I1" s="653"/>
    </row>
    <row r="2" spans="1:9" s="267" customFormat="1" ht="32.1" customHeight="1">
      <c r="A2" s="264" t="s">
        <v>482</v>
      </c>
      <c r="B2" s="654" t="s">
        <v>483</v>
      </c>
      <c r="C2" s="654"/>
      <c r="D2" s="654"/>
      <c r="E2" s="654"/>
      <c r="F2" s="654"/>
      <c r="G2" s="654"/>
      <c r="H2" s="654"/>
      <c r="I2" s="655"/>
    </row>
    <row r="3" spans="1:9" s="267" customFormat="1" ht="32.1" customHeight="1">
      <c r="A3" s="264" t="s">
        <v>484</v>
      </c>
      <c r="B3" s="654" t="s">
        <v>485</v>
      </c>
      <c r="C3" s="654"/>
      <c r="D3" s="654"/>
      <c r="E3" s="654"/>
      <c r="F3" s="654"/>
      <c r="G3" s="654"/>
      <c r="H3" s="654"/>
      <c r="I3" s="655"/>
    </row>
    <row r="4" spans="1:9" s="267" customFormat="1" ht="32.1" customHeight="1">
      <c r="A4" s="264" t="s">
        <v>486</v>
      </c>
      <c r="B4" s="654" t="s">
        <v>487</v>
      </c>
      <c r="C4" s="654"/>
      <c r="D4" s="654"/>
      <c r="E4" s="654"/>
      <c r="F4" s="654"/>
      <c r="G4" s="654"/>
      <c r="H4" s="654"/>
      <c r="I4" s="655"/>
    </row>
    <row r="5" spans="1:9" s="267" customFormat="1" ht="32.1" customHeight="1">
      <c r="A5" s="264" t="s">
        <v>488</v>
      </c>
      <c r="B5" s="654" t="s">
        <v>489</v>
      </c>
      <c r="C5" s="654"/>
      <c r="D5" s="654"/>
      <c r="E5" s="654"/>
      <c r="F5" s="654"/>
      <c r="G5" s="654"/>
      <c r="H5" s="654"/>
      <c r="I5" s="655"/>
    </row>
    <row r="6" spans="1:9" s="267" customFormat="1" ht="32.1" customHeight="1">
      <c r="A6" s="265" t="s">
        <v>490</v>
      </c>
      <c r="B6" s="656" t="s">
        <v>609</v>
      </c>
      <c r="C6" s="656"/>
      <c r="D6" s="656"/>
      <c r="E6" s="656"/>
      <c r="F6" s="656"/>
      <c r="G6" s="656"/>
      <c r="H6" s="656"/>
      <c r="I6" s="657"/>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59" t="s">
        <v>400</v>
      </c>
      <c r="B31" s="659"/>
      <c r="C31" s="659"/>
      <c r="D31" s="659"/>
      <c r="E31" s="659"/>
      <c r="F31" s="659"/>
      <c r="G31" s="659"/>
      <c r="H31" s="659"/>
      <c r="I31" s="659"/>
      <c r="J31" s="66"/>
    </row>
    <row r="32" spans="1:10" ht="15.75">
      <c r="A32" s="650" t="s">
        <v>401</v>
      </c>
      <c r="B32" s="650"/>
      <c r="C32" s="650"/>
      <c r="D32" s="650"/>
      <c r="E32" s="650"/>
      <c r="F32" s="650"/>
      <c r="G32" s="650"/>
      <c r="H32" s="650"/>
      <c r="I32" s="650"/>
      <c r="J32" s="66"/>
    </row>
    <row r="33" spans="1:10" ht="18.75">
      <c r="A33" s="660" t="s">
        <v>402</v>
      </c>
      <c r="B33" s="660"/>
      <c r="C33" s="660"/>
      <c r="D33" s="660"/>
      <c r="E33" s="660"/>
      <c r="F33" s="660"/>
      <c r="G33" s="660"/>
      <c r="H33" s="660"/>
      <c r="I33" s="660"/>
      <c r="J33" s="66"/>
    </row>
    <row r="34" spans="1:10" ht="36" customHeight="1">
      <c r="A34" s="661" t="s">
        <v>620</v>
      </c>
      <c r="B34" s="661"/>
      <c r="C34" s="661"/>
      <c r="D34" s="661"/>
      <c r="E34" s="661"/>
      <c r="F34" s="661"/>
      <c r="G34" s="661"/>
      <c r="H34" s="661"/>
      <c r="I34" s="661"/>
      <c r="J34" s="66"/>
    </row>
    <row r="35" spans="1:10" ht="16.5">
      <c r="A35" s="658" t="s">
        <v>536</v>
      </c>
      <c r="B35" s="658"/>
      <c r="C35" s="658"/>
      <c r="D35" s="658"/>
      <c r="E35" s="658"/>
      <c r="F35" s="658"/>
      <c r="G35" s="658"/>
      <c r="H35" s="658"/>
      <c r="I35" s="658"/>
      <c r="J35" s="66"/>
    </row>
    <row r="36" spans="1:10" ht="15.75">
      <c r="A36" s="650" t="s">
        <v>403</v>
      </c>
      <c r="B36" s="650"/>
      <c r="C36" s="650"/>
      <c r="D36" s="650"/>
      <c r="E36" s="650"/>
      <c r="F36" s="650"/>
      <c r="G36" s="650"/>
      <c r="H36" s="650"/>
      <c r="I36" s="650"/>
      <c r="J36" s="66"/>
    </row>
    <row r="37" spans="1:10" ht="15.75">
      <c r="A37" s="650">
        <f>'Names of Bidder'!D10</f>
        <v>0</v>
      </c>
      <c r="B37" s="650"/>
      <c r="C37" s="650"/>
      <c r="D37" s="650"/>
      <c r="E37" s="650"/>
      <c r="F37" s="650"/>
      <c r="G37" s="650"/>
      <c r="H37" s="650"/>
      <c r="I37" s="650"/>
      <c r="J37" s="66"/>
    </row>
    <row r="38" spans="1:10" ht="36.75" customHeight="1">
      <c r="A38" s="649" t="str">
        <f>" having its Registered Office at " &amp; 'Names of Bidder'!D11 &amp; " " &amp; 'Names of Bidder'!D12 &amp; " " &amp; 'Names of Bidder'!D13</f>
        <v xml:space="preserve"> having its Registered Office at   </v>
      </c>
      <c r="B38" s="649"/>
      <c r="C38" s="649"/>
      <c r="D38" s="649"/>
      <c r="E38" s="649"/>
      <c r="F38" s="649"/>
      <c r="G38" s="649"/>
      <c r="H38" s="649"/>
      <c r="I38" s="649"/>
      <c r="J38" s="66"/>
    </row>
    <row r="39" spans="1:10" ht="15.75">
      <c r="A39" s="650" t="str">
        <f>IF('Names of Bidder'!D6 = "Sole Bidder", " ", " and ")</f>
        <v xml:space="preserve"> </v>
      </c>
      <c r="B39" s="650"/>
      <c r="C39" s="650"/>
      <c r="D39" s="650"/>
      <c r="E39" s="650"/>
      <c r="F39" s="650"/>
      <c r="G39" s="650"/>
      <c r="H39" s="650"/>
      <c r="I39" s="650"/>
      <c r="J39" s="66"/>
    </row>
    <row r="40" spans="1:10" ht="17.25" customHeight="1">
      <c r="A40" s="649" t="str">
        <f>IF('Names of Bidder'!D6= "Sole Bidder", "", IF('Names of Bidder'!D7=1,'Names of Bidder'!D15,IF('Names of Bidder'!D7=2,'Names of Bidder'!D15&amp;" &amp; "&amp;'Names of Bidder'!D20,"")))</f>
        <v/>
      </c>
      <c r="B40" s="649"/>
      <c r="C40" s="649"/>
      <c r="D40" s="649"/>
      <c r="E40" s="649"/>
      <c r="F40" s="649"/>
      <c r="G40" s="649"/>
      <c r="H40" s="649"/>
      <c r="I40" s="649"/>
      <c r="J40" s="66"/>
    </row>
    <row r="41" spans="1:10" ht="39" customHeight="1">
      <c r="A41" s="64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49"/>
      <c r="C41" s="649"/>
      <c r="D41" s="649"/>
      <c r="E41" s="649"/>
      <c r="F41" s="649"/>
      <c r="G41" s="649"/>
      <c r="H41" s="649"/>
      <c r="I41" s="649"/>
      <c r="J41" s="66"/>
    </row>
    <row r="42" spans="1:10" ht="15.75">
      <c r="A42" s="650" t="s">
        <v>404</v>
      </c>
      <c r="B42" s="650"/>
      <c r="C42" s="650"/>
      <c r="D42" s="650"/>
      <c r="E42" s="650"/>
      <c r="F42" s="650"/>
      <c r="G42" s="650"/>
      <c r="H42" s="650"/>
      <c r="I42" s="650"/>
      <c r="J42" s="66"/>
    </row>
    <row r="43" spans="1:10" ht="16.5">
      <c r="A43" s="658" t="s">
        <v>405</v>
      </c>
      <c r="B43" s="658"/>
      <c r="C43" s="658"/>
      <c r="D43" s="658"/>
      <c r="E43" s="658"/>
      <c r="F43" s="658"/>
      <c r="G43" s="658"/>
      <c r="H43" s="658"/>
      <c r="I43" s="658"/>
      <c r="J43" s="66"/>
    </row>
    <row r="44" spans="1:10" ht="16.5">
      <c r="A44" s="658" t="s">
        <v>406</v>
      </c>
      <c r="B44" s="658"/>
      <c r="C44" s="658"/>
      <c r="D44" s="658"/>
      <c r="E44" s="658"/>
      <c r="F44" s="658"/>
      <c r="G44" s="658"/>
      <c r="H44" s="658"/>
      <c r="I44" s="658"/>
      <c r="J44" s="66"/>
    </row>
    <row r="45" spans="1:10" ht="77.25" customHeight="1">
      <c r="A45" s="639" t="str">
        <f>"POWERGRID intends to award, under laid-down organisational procedures, contract(s) for " &amp; Basic!B1</f>
        <v>POWERGRID intends to award, under laid-down organisational procedures, contract(s) for 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45" s="639"/>
      <c r="C45" s="639"/>
      <c r="D45" s="639"/>
      <c r="E45" s="639"/>
      <c r="F45" s="639"/>
      <c r="G45" s="639"/>
      <c r="H45" s="639"/>
      <c r="I45" s="639"/>
      <c r="J45" s="66"/>
    </row>
    <row r="46" spans="1:10" ht="16.5" customHeight="1">
      <c r="A46" s="225"/>
      <c r="B46" s="227"/>
      <c r="C46" s="227"/>
      <c r="D46" s="227"/>
      <c r="E46" s="227"/>
      <c r="F46" s="225"/>
      <c r="G46" s="227"/>
      <c r="H46" s="227"/>
      <c r="I46" s="227"/>
      <c r="J46" s="66"/>
    </row>
    <row r="47" spans="1:10" ht="21" customHeight="1">
      <c r="A47" s="549" t="s">
        <v>407</v>
      </c>
      <c r="B47" s="549"/>
      <c r="C47" s="549"/>
      <c r="D47" s="549"/>
      <c r="E47" s="643" t="s">
        <v>407</v>
      </c>
      <c r="F47" s="643"/>
      <c r="G47" s="643"/>
      <c r="H47" s="643"/>
      <c r="I47" s="643"/>
      <c r="J47" s="66"/>
    </row>
    <row r="48" spans="1:10" ht="32.25" customHeight="1">
      <c r="A48" s="644" t="s">
        <v>491</v>
      </c>
      <c r="B48" s="644"/>
      <c r="C48" s="644"/>
      <c r="D48" s="644"/>
      <c r="E48" s="645" t="s">
        <v>698</v>
      </c>
      <c r="F48" s="645"/>
      <c r="G48" s="645"/>
      <c r="H48" s="645"/>
      <c r="I48" s="645"/>
      <c r="J48" s="66"/>
    </row>
    <row r="49" spans="1:10" ht="18.75" customHeight="1">
      <c r="A49" s="228" t="s">
        <v>409</v>
      </c>
      <c r="B49" s="228"/>
      <c r="C49" s="228"/>
      <c r="D49" s="228"/>
      <c r="E49" s="228"/>
      <c r="F49" s="228"/>
      <c r="G49" s="228"/>
      <c r="H49" s="228"/>
      <c r="I49" s="229" t="s">
        <v>410</v>
      </c>
      <c r="J49" s="66"/>
    </row>
    <row r="50" spans="1:10" ht="107.25" customHeight="1">
      <c r="A50" s="639" t="str">
        <f>Basic!B1 &amp; " Package and Specification Number " &amp;  Basic!B3 &amp; " POWERGRID values full compliance with all relevant laws of the land, rules,  regulations, economic use of resources, and of fairness /  transparency in its relations with its Bidders/ Contractors."</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 Package and Specification Number CC/T/W-AIS/DOM/A06/23/02699 POWERGRID values full compliance with all relevant laws of the land, rules,  regulations, economic use of resources, and of fairness /  transparency in its relations with its Bidders/ Contractors.</v>
      </c>
      <c r="B50" s="639"/>
      <c r="C50" s="639"/>
      <c r="D50" s="639"/>
      <c r="E50" s="639"/>
      <c r="F50" s="639"/>
      <c r="G50" s="639"/>
      <c r="H50" s="639"/>
      <c r="I50" s="639"/>
    </row>
    <row r="51" spans="1:10" ht="8.1" customHeight="1">
      <c r="A51" s="230"/>
      <c r="B51" s="148"/>
      <c r="C51" s="148"/>
      <c r="D51" s="148"/>
      <c r="E51" s="148"/>
      <c r="F51" s="148"/>
      <c r="G51" s="148"/>
      <c r="H51" s="148"/>
      <c r="I51" s="148"/>
    </row>
    <row r="52" spans="1:10" ht="35.25" customHeight="1">
      <c r="A52" s="639" t="s">
        <v>411</v>
      </c>
      <c r="B52" s="639"/>
      <c r="C52" s="639"/>
      <c r="D52" s="639"/>
      <c r="E52" s="639"/>
      <c r="F52" s="639"/>
      <c r="G52" s="639"/>
      <c r="H52" s="639"/>
      <c r="I52" s="639"/>
    </row>
    <row r="53" spans="1:10" ht="8.1" customHeight="1">
      <c r="A53" s="231"/>
      <c r="B53" s="148"/>
      <c r="C53" s="148"/>
      <c r="D53" s="148"/>
      <c r="E53" s="148"/>
      <c r="F53" s="148"/>
      <c r="G53" s="148"/>
      <c r="H53" s="148"/>
      <c r="I53" s="148"/>
    </row>
    <row r="54" spans="1:10" ht="15.75">
      <c r="A54" s="648" t="s">
        <v>412</v>
      </c>
      <c r="B54" s="648"/>
      <c r="C54" s="648"/>
      <c r="D54" s="648"/>
      <c r="E54" s="648"/>
      <c r="F54" s="648"/>
      <c r="G54" s="648"/>
      <c r="H54" s="648"/>
      <c r="I54" s="648"/>
    </row>
    <row r="55" spans="1:10" ht="8.1" customHeight="1">
      <c r="A55" s="231"/>
      <c r="B55" s="148"/>
      <c r="C55" s="148"/>
      <c r="D55" s="148"/>
      <c r="E55" s="148"/>
      <c r="F55" s="148"/>
      <c r="G55" s="148"/>
      <c r="H55" s="148"/>
      <c r="I55" s="148"/>
    </row>
    <row r="56" spans="1:10" ht="16.5">
      <c r="A56" s="646" t="s">
        <v>413</v>
      </c>
      <c r="B56" s="646"/>
      <c r="C56" s="646"/>
      <c r="D56" s="646"/>
      <c r="E56" s="646"/>
      <c r="F56" s="646"/>
      <c r="G56" s="646"/>
      <c r="H56" s="646"/>
      <c r="I56" s="646"/>
    </row>
    <row r="57" spans="1:10" ht="8.1" customHeight="1">
      <c r="A57" s="232"/>
      <c r="B57" s="148"/>
      <c r="C57" s="148"/>
      <c r="D57" s="148"/>
      <c r="E57" s="148"/>
      <c r="F57" s="148"/>
      <c r="G57" s="148"/>
      <c r="H57" s="148"/>
      <c r="I57" s="148"/>
    </row>
    <row r="58" spans="1:10" ht="37.5" customHeight="1">
      <c r="A58" s="233" t="s">
        <v>414</v>
      </c>
      <c r="B58" s="549" t="s">
        <v>415</v>
      </c>
      <c r="C58" s="549"/>
      <c r="D58" s="549"/>
      <c r="E58" s="549"/>
      <c r="F58" s="549"/>
      <c r="G58" s="549"/>
      <c r="H58" s="549"/>
      <c r="I58" s="549"/>
    </row>
    <row r="59" spans="1:10" ht="8.1" customHeight="1">
      <c r="A59" s="231"/>
      <c r="B59" s="148"/>
      <c r="C59" s="148"/>
      <c r="D59" s="148"/>
      <c r="E59" s="148"/>
      <c r="F59" s="148"/>
      <c r="G59" s="148"/>
      <c r="H59" s="148"/>
      <c r="I59" s="148"/>
    </row>
    <row r="60" spans="1:10" ht="67.5" customHeight="1">
      <c r="A60" s="148"/>
      <c r="B60" s="233" t="s">
        <v>416</v>
      </c>
      <c r="C60" s="549" t="s">
        <v>417</v>
      </c>
      <c r="D60" s="549"/>
      <c r="E60" s="549"/>
      <c r="F60" s="549"/>
      <c r="G60" s="549"/>
      <c r="H60" s="549"/>
      <c r="I60" s="549"/>
    </row>
    <row r="61" spans="1:10" ht="8.1" customHeight="1">
      <c r="A61" s="148"/>
      <c r="B61" s="233"/>
      <c r="C61" s="225"/>
      <c r="D61" s="225"/>
      <c r="E61" s="225"/>
      <c r="F61" s="225"/>
      <c r="G61" s="225"/>
      <c r="H61" s="225"/>
      <c r="I61" s="225"/>
    </row>
    <row r="62" spans="1:10" ht="83.25" customHeight="1">
      <c r="A62" s="148"/>
      <c r="B62" s="233" t="s">
        <v>418</v>
      </c>
      <c r="C62" s="549" t="s">
        <v>648</v>
      </c>
      <c r="D62" s="549"/>
      <c r="E62" s="549"/>
      <c r="F62" s="549"/>
      <c r="G62" s="549"/>
      <c r="H62" s="549"/>
      <c r="I62" s="549"/>
    </row>
    <row r="63" spans="1:10" ht="8.1" customHeight="1">
      <c r="A63" s="148"/>
      <c r="B63" s="233"/>
      <c r="C63" s="225"/>
      <c r="D63" s="225"/>
      <c r="E63" s="225"/>
      <c r="F63" s="225"/>
      <c r="G63" s="225"/>
      <c r="H63" s="225"/>
      <c r="I63" s="225"/>
    </row>
    <row r="64" spans="1:10" ht="50.25" customHeight="1">
      <c r="A64" s="148"/>
      <c r="B64" s="233" t="s">
        <v>419</v>
      </c>
      <c r="C64" s="549" t="s">
        <v>649</v>
      </c>
      <c r="D64" s="549"/>
      <c r="E64" s="549"/>
      <c r="F64" s="549"/>
      <c r="G64" s="549"/>
      <c r="H64" s="549"/>
      <c r="I64" s="549"/>
    </row>
    <row r="65" spans="1:10" ht="8.1" customHeight="1">
      <c r="A65" s="148"/>
      <c r="B65" s="233"/>
      <c r="C65" s="225"/>
      <c r="D65" s="225"/>
      <c r="E65" s="225"/>
      <c r="F65" s="225"/>
      <c r="G65" s="225"/>
      <c r="H65" s="225"/>
      <c r="I65" s="225"/>
    </row>
    <row r="66" spans="1:10" ht="69" customHeight="1">
      <c r="A66" s="233" t="s">
        <v>420</v>
      </c>
      <c r="B66" s="549" t="s">
        <v>650</v>
      </c>
      <c r="C66" s="549"/>
      <c r="D66" s="549"/>
      <c r="E66" s="549"/>
      <c r="F66" s="549"/>
      <c r="G66" s="549"/>
      <c r="H66" s="549"/>
      <c r="I66" s="549"/>
    </row>
    <row r="67" spans="1:10" ht="8.1" customHeight="1">
      <c r="A67" s="148"/>
      <c r="B67" s="233"/>
      <c r="C67" s="225"/>
      <c r="D67" s="225"/>
      <c r="E67" s="225"/>
      <c r="F67" s="225"/>
      <c r="G67" s="225"/>
      <c r="H67" s="225"/>
      <c r="I67" s="225"/>
    </row>
    <row r="68" spans="1:10" ht="16.5">
      <c r="A68" s="646" t="s">
        <v>421</v>
      </c>
      <c r="B68" s="646"/>
      <c r="C68" s="646"/>
      <c r="D68" s="646"/>
      <c r="E68" s="646"/>
      <c r="F68" s="646"/>
      <c r="G68" s="646"/>
      <c r="H68" s="646"/>
      <c r="I68" s="646"/>
    </row>
    <row r="69" spans="1:10" ht="8.1" customHeight="1">
      <c r="A69" s="148"/>
      <c r="B69" s="233"/>
      <c r="C69" s="225"/>
      <c r="D69" s="225"/>
      <c r="E69" s="225"/>
      <c r="F69" s="225"/>
      <c r="G69" s="225"/>
      <c r="H69" s="225"/>
      <c r="I69" s="225"/>
    </row>
    <row r="70" spans="1:10" ht="49.5" customHeight="1">
      <c r="A70" s="233" t="s">
        <v>414</v>
      </c>
      <c r="B70" s="549" t="s">
        <v>651</v>
      </c>
      <c r="C70" s="549"/>
      <c r="D70" s="549"/>
      <c r="E70" s="549"/>
      <c r="F70" s="549"/>
      <c r="G70" s="549"/>
      <c r="H70" s="549"/>
      <c r="I70" s="549"/>
    </row>
    <row r="71" spans="1:10" ht="24" customHeight="1">
      <c r="A71" s="225"/>
      <c r="B71" s="228"/>
      <c r="C71" s="228"/>
      <c r="D71" s="228"/>
      <c r="E71" s="228"/>
      <c r="F71" s="225"/>
      <c r="G71" s="228"/>
      <c r="H71" s="228"/>
      <c r="I71" s="228"/>
      <c r="J71" s="66"/>
    </row>
    <row r="72" spans="1:10" ht="21" customHeight="1">
      <c r="A72" s="549" t="s">
        <v>407</v>
      </c>
      <c r="B72" s="549"/>
      <c r="C72" s="549"/>
      <c r="D72" s="549"/>
      <c r="E72" s="643" t="s">
        <v>407</v>
      </c>
      <c r="F72" s="643"/>
      <c r="G72" s="643"/>
      <c r="H72" s="643"/>
      <c r="I72" s="643"/>
      <c r="J72" s="66"/>
    </row>
    <row r="73" spans="1:10" ht="33" customHeight="1">
      <c r="A73" s="644" t="s">
        <v>408</v>
      </c>
      <c r="B73" s="644"/>
      <c r="C73" s="644"/>
      <c r="D73" s="644"/>
      <c r="E73" s="645" t="s">
        <v>698</v>
      </c>
      <c r="F73" s="645"/>
      <c r="G73" s="645"/>
      <c r="H73" s="645"/>
      <c r="I73" s="645"/>
      <c r="J73" s="66"/>
    </row>
    <row r="74" spans="1:10" ht="15.75">
      <c r="A74" s="228" t="s">
        <v>409</v>
      </c>
      <c r="B74" s="228"/>
      <c r="C74" s="228"/>
      <c r="D74" s="228"/>
      <c r="E74" s="228"/>
      <c r="F74" s="228"/>
      <c r="G74" s="228"/>
      <c r="H74" s="228"/>
      <c r="I74" s="229" t="s">
        <v>422</v>
      </c>
      <c r="J74" s="66"/>
    </row>
    <row r="75" spans="1:10" ht="99" customHeight="1">
      <c r="A75" s="148"/>
      <c r="B75" s="233" t="s">
        <v>423</v>
      </c>
      <c r="C75" s="549" t="s">
        <v>652</v>
      </c>
      <c r="D75" s="549"/>
      <c r="E75" s="549"/>
      <c r="F75" s="549"/>
      <c r="G75" s="549"/>
      <c r="H75" s="549"/>
      <c r="I75" s="549"/>
    </row>
    <row r="76" spans="1:10" ht="9.9499999999999993" customHeight="1">
      <c r="A76" s="148"/>
      <c r="B76" s="124"/>
      <c r="C76" s="231"/>
      <c r="D76" s="231"/>
      <c r="E76" s="231"/>
      <c r="F76" s="231"/>
      <c r="G76" s="231"/>
      <c r="H76" s="231"/>
      <c r="I76" s="231"/>
    </row>
    <row r="77" spans="1:10" ht="84.75" customHeight="1">
      <c r="A77" s="148"/>
      <c r="B77" s="233" t="s">
        <v>418</v>
      </c>
      <c r="C77" s="549" t="s">
        <v>653</v>
      </c>
      <c r="D77" s="549"/>
      <c r="E77" s="549"/>
      <c r="F77" s="549"/>
      <c r="G77" s="549"/>
      <c r="H77" s="549"/>
      <c r="I77" s="549"/>
    </row>
    <row r="78" spans="1:10" ht="9.9499999999999993" customHeight="1">
      <c r="A78" s="148"/>
      <c r="B78" s="233"/>
      <c r="C78" s="234"/>
      <c r="D78" s="234"/>
      <c r="E78" s="234"/>
      <c r="F78" s="234"/>
      <c r="G78" s="234"/>
      <c r="H78" s="234"/>
      <c r="I78" s="234"/>
    </row>
    <row r="79" spans="1:10" ht="63" customHeight="1">
      <c r="A79" s="148"/>
      <c r="B79" s="233" t="s">
        <v>419</v>
      </c>
      <c r="C79" s="549" t="s">
        <v>654</v>
      </c>
      <c r="D79" s="549"/>
      <c r="E79" s="549"/>
      <c r="F79" s="549"/>
      <c r="G79" s="549"/>
      <c r="H79" s="549"/>
      <c r="I79" s="549"/>
    </row>
    <row r="80" spans="1:10" ht="9.9499999999999993" customHeight="1">
      <c r="A80" s="148"/>
      <c r="B80" s="233"/>
      <c r="C80" s="234"/>
      <c r="D80" s="234"/>
      <c r="E80" s="234"/>
      <c r="F80" s="234"/>
      <c r="G80" s="234"/>
      <c r="H80" s="234"/>
      <c r="I80" s="234"/>
    </row>
    <row r="81" spans="1:10" ht="80.25" customHeight="1">
      <c r="A81" s="148"/>
      <c r="B81" s="233" t="s">
        <v>424</v>
      </c>
      <c r="C81" s="549" t="s">
        <v>425</v>
      </c>
      <c r="D81" s="549"/>
      <c r="E81" s="549"/>
      <c r="F81" s="549"/>
      <c r="G81" s="549"/>
      <c r="H81" s="549"/>
      <c r="I81" s="549"/>
    </row>
    <row r="82" spans="1:10" ht="9.9499999999999993" customHeight="1">
      <c r="A82" s="148"/>
      <c r="B82" s="233"/>
      <c r="C82" s="234"/>
      <c r="D82" s="234"/>
      <c r="E82" s="234"/>
      <c r="F82" s="234"/>
      <c r="G82" s="234"/>
      <c r="H82" s="234"/>
      <c r="I82" s="234"/>
    </row>
    <row r="83" spans="1:10" ht="66" customHeight="1">
      <c r="A83" s="148"/>
      <c r="B83" s="233" t="s">
        <v>426</v>
      </c>
      <c r="C83" s="549" t="s">
        <v>655</v>
      </c>
      <c r="D83" s="549"/>
      <c r="E83" s="549"/>
      <c r="F83" s="549"/>
      <c r="G83" s="549"/>
      <c r="H83" s="549"/>
      <c r="I83" s="549"/>
    </row>
    <row r="84" spans="1:10" ht="9.9499999999999993" customHeight="1">
      <c r="A84" s="148"/>
      <c r="B84" s="233"/>
      <c r="C84" s="234"/>
      <c r="D84" s="234"/>
      <c r="E84" s="234"/>
      <c r="F84" s="234"/>
      <c r="G84" s="234"/>
      <c r="H84" s="234"/>
      <c r="I84" s="234"/>
    </row>
    <row r="85" spans="1:10" ht="50.25" customHeight="1">
      <c r="A85" s="148"/>
      <c r="B85" s="233" t="s">
        <v>427</v>
      </c>
      <c r="C85" s="549" t="s">
        <v>656</v>
      </c>
      <c r="D85" s="549"/>
      <c r="E85" s="549"/>
      <c r="F85" s="549"/>
      <c r="G85" s="549"/>
      <c r="H85" s="549"/>
      <c r="I85" s="549"/>
    </row>
    <row r="86" spans="1:10" ht="36" customHeight="1">
      <c r="A86" s="148"/>
      <c r="B86" s="233" t="s">
        <v>657</v>
      </c>
      <c r="C86" s="549" t="s">
        <v>658</v>
      </c>
      <c r="D86" s="549"/>
      <c r="E86" s="549"/>
      <c r="F86" s="549"/>
      <c r="G86" s="549"/>
      <c r="H86" s="549"/>
      <c r="I86" s="549"/>
    </row>
    <row r="87" spans="1:10" ht="8.1" customHeight="1">
      <c r="A87" s="148"/>
      <c r="B87" s="234"/>
      <c r="C87" s="234"/>
      <c r="D87" s="234"/>
      <c r="E87" s="234"/>
      <c r="F87" s="234"/>
      <c r="G87" s="234"/>
      <c r="H87" s="234"/>
      <c r="I87" s="234"/>
    </row>
    <row r="88" spans="1:10" ht="37.5" customHeight="1">
      <c r="A88" s="233" t="s">
        <v>420</v>
      </c>
      <c r="B88" s="549" t="s">
        <v>428</v>
      </c>
      <c r="C88" s="549"/>
      <c r="D88" s="549"/>
      <c r="E88" s="549"/>
      <c r="F88" s="549"/>
      <c r="G88" s="549"/>
      <c r="H88" s="549"/>
      <c r="I88" s="549"/>
    </row>
    <row r="89" spans="1:10" ht="36" customHeight="1">
      <c r="A89" s="225"/>
      <c r="B89" s="228"/>
      <c r="C89" s="228"/>
      <c r="D89" s="228"/>
      <c r="E89" s="228"/>
      <c r="F89" s="225"/>
      <c r="G89" s="228"/>
      <c r="H89" s="228"/>
      <c r="I89" s="228"/>
      <c r="J89" s="66"/>
    </row>
    <row r="90" spans="1:10" ht="21" customHeight="1">
      <c r="A90" s="549" t="s">
        <v>407</v>
      </c>
      <c r="B90" s="549"/>
      <c r="C90" s="549"/>
      <c r="D90" s="549"/>
      <c r="E90" s="643" t="s">
        <v>407</v>
      </c>
      <c r="F90" s="643"/>
      <c r="G90" s="643"/>
      <c r="H90" s="643"/>
      <c r="I90" s="643"/>
      <c r="J90" s="66"/>
    </row>
    <row r="91" spans="1:10" ht="33" customHeight="1">
      <c r="A91" s="644" t="s">
        <v>408</v>
      </c>
      <c r="B91" s="644"/>
      <c r="C91" s="644"/>
      <c r="D91" s="644"/>
      <c r="E91" s="645" t="s">
        <v>698</v>
      </c>
      <c r="F91" s="645"/>
      <c r="G91" s="645"/>
      <c r="H91" s="645"/>
      <c r="I91" s="645"/>
      <c r="J91" s="66"/>
    </row>
    <row r="92" spans="1:10" ht="15.75">
      <c r="A92" s="228" t="s">
        <v>409</v>
      </c>
      <c r="B92" s="228"/>
      <c r="C92" s="228"/>
      <c r="D92" s="228"/>
      <c r="E92" s="228"/>
      <c r="F92" s="228"/>
      <c r="G92" s="228"/>
      <c r="H92" s="228"/>
      <c r="I92" s="229" t="s">
        <v>429</v>
      </c>
      <c r="J92" s="66"/>
    </row>
    <row r="93" spans="1:10" ht="15.75">
      <c r="A93" s="228"/>
      <c r="B93" s="228"/>
      <c r="C93" s="228"/>
      <c r="D93" s="228"/>
      <c r="E93" s="228"/>
      <c r="F93" s="228"/>
      <c r="G93" s="228"/>
      <c r="H93" s="228"/>
      <c r="I93" s="229"/>
      <c r="J93" s="66"/>
    </row>
    <row r="94" spans="1:10" ht="16.5">
      <c r="A94" s="646" t="s">
        <v>430</v>
      </c>
      <c r="B94" s="646"/>
      <c r="C94" s="646"/>
      <c r="D94" s="646"/>
      <c r="E94" s="646"/>
      <c r="F94" s="646"/>
      <c r="G94" s="646"/>
      <c r="H94" s="646"/>
      <c r="I94" s="646"/>
    </row>
    <row r="95" spans="1:10" ht="8.1" customHeight="1">
      <c r="A95" s="148"/>
      <c r="B95" s="234"/>
      <c r="C95" s="234"/>
      <c r="D95" s="234"/>
      <c r="E95" s="234"/>
      <c r="F95" s="234"/>
      <c r="G95" s="234"/>
      <c r="H95" s="234"/>
      <c r="I95" s="234"/>
    </row>
    <row r="96" spans="1:10" ht="80.25" customHeight="1">
      <c r="A96" s="233" t="s">
        <v>414</v>
      </c>
      <c r="B96" s="549" t="s">
        <v>659</v>
      </c>
      <c r="C96" s="549"/>
      <c r="D96" s="549"/>
      <c r="E96" s="549"/>
      <c r="F96" s="549"/>
      <c r="G96" s="549"/>
      <c r="H96" s="549"/>
      <c r="I96" s="549"/>
    </row>
    <row r="97" spans="1:10" ht="8.1" customHeight="1">
      <c r="A97" s="148"/>
      <c r="B97" s="234"/>
      <c r="C97" s="234"/>
      <c r="D97" s="234"/>
      <c r="E97" s="234"/>
      <c r="F97" s="234"/>
      <c r="G97" s="234"/>
      <c r="H97" s="234"/>
      <c r="I97" s="234"/>
    </row>
    <row r="98" spans="1:10" ht="160.5" customHeight="1">
      <c r="A98" s="233" t="s">
        <v>420</v>
      </c>
      <c r="B98" s="549" t="s">
        <v>660</v>
      </c>
      <c r="C98" s="549"/>
      <c r="D98" s="549"/>
      <c r="E98" s="549"/>
      <c r="F98" s="549"/>
      <c r="G98" s="549"/>
      <c r="H98" s="549"/>
      <c r="I98" s="549"/>
    </row>
    <row r="99" spans="1:10" ht="8.1" customHeight="1">
      <c r="A99" s="148"/>
      <c r="B99" s="234"/>
      <c r="C99" s="234"/>
      <c r="D99" s="234"/>
      <c r="E99" s="234"/>
      <c r="F99" s="234"/>
      <c r="G99" s="234"/>
      <c r="H99" s="234"/>
      <c r="I99" s="234"/>
    </row>
    <row r="100" spans="1:10" ht="51.75" customHeight="1">
      <c r="A100" s="233" t="s">
        <v>431</v>
      </c>
      <c r="B100" s="549" t="s">
        <v>661</v>
      </c>
      <c r="C100" s="549"/>
      <c r="D100" s="549"/>
      <c r="E100" s="549"/>
      <c r="F100" s="549"/>
      <c r="G100" s="549"/>
      <c r="H100" s="549"/>
      <c r="I100" s="549"/>
    </row>
    <row r="101" spans="1:10" ht="15" customHeight="1">
      <c r="A101" s="231"/>
      <c r="B101" s="148"/>
      <c r="C101" s="148"/>
      <c r="D101" s="148"/>
      <c r="E101" s="148"/>
      <c r="F101" s="148"/>
      <c r="G101" s="148"/>
      <c r="H101" s="148"/>
      <c r="I101" s="148"/>
    </row>
    <row r="102" spans="1:10" ht="16.5">
      <c r="A102" s="646" t="s">
        <v>432</v>
      </c>
      <c r="B102" s="646"/>
      <c r="C102" s="646"/>
      <c r="D102" s="646"/>
      <c r="E102" s="646"/>
      <c r="F102" s="646"/>
      <c r="G102" s="646"/>
      <c r="H102" s="646"/>
      <c r="I102" s="646"/>
    </row>
    <row r="103" spans="1:10" ht="8.1" customHeight="1">
      <c r="A103" s="148"/>
      <c r="B103" s="234"/>
      <c r="C103" s="234"/>
      <c r="D103" s="234"/>
      <c r="E103" s="234"/>
      <c r="F103" s="234"/>
      <c r="G103" s="234"/>
      <c r="H103" s="234"/>
      <c r="I103" s="234"/>
    </row>
    <row r="104" spans="1:10" ht="40.5" customHeight="1">
      <c r="A104" s="233" t="s">
        <v>414</v>
      </c>
      <c r="B104" s="639" t="s">
        <v>662</v>
      </c>
      <c r="C104" s="639"/>
      <c r="D104" s="639"/>
      <c r="E104" s="639"/>
      <c r="F104" s="639"/>
      <c r="G104" s="639"/>
      <c r="H104" s="639"/>
      <c r="I104" s="639"/>
    </row>
    <row r="105" spans="1:10" ht="8.1" customHeight="1">
      <c r="A105" s="148"/>
      <c r="B105" s="234"/>
      <c r="C105" s="234"/>
      <c r="D105" s="234"/>
      <c r="E105" s="234"/>
      <c r="F105" s="234"/>
      <c r="G105" s="234"/>
      <c r="H105" s="234"/>
      <c r="I105" s="234"/>
    </row>
    <row r="106" spans="1:10" ht="66" customHeight="1">
      <c r="A106" s="233" t="s">
        <v>420</v>
      </c>
      <c r="B106" s="639" t="s">
        <v>663</v>
      </c>
      <c r="C106" s="639"/>
      <c r="D106" s="639"/>
      <c r="E106" s="639"/>
      <c r="F106" s="639"/>
      <c r="G106" s="639"/>
      <c r="H106" s="639"/>
      <c r="I106" s="639"/>
    </row>
    <row r="107" spans="1:10" ht="8.1" customHeight="1">
      <c r="A107" s="148"/>
      <c r="B107" s="234"/>
      <c r="C107" s="234"/>
      <c r="D107" s="234"/>
      <c r="E107" s="234"/>
      <c r="F107" s="234"/>
      <c r="G107" s="234"/>
      <c r="H107" s="234"/>
      <c r="I107" s="234"/>
    </row>
    <row r="108" spans="1:10" ht="16.5">
      <c r="A108" s="646" t="s">
        <v>433</v>
      </c>
      <c r="B108" s="646"/>
      <c r="C108" s="646"/>
      <c r="D108" s="646"/>
      <c r="E108" s="646"/>
      <c r="F108" s="646"/>
      <c r="G108" s="646"/>
      <c r="H108" s="646"/>
      <c r="I108" s="646"/>
    </row>
    <row r="109" spans="1:10" ht="15" customHeight="1">
      <c r="A109" s="232"/>
      <c r="B109" s="148"/>
      <c r="C109" s="148"/>
      <c r="D109" s="148"/>
      <c r="E109" s="148"/>
      <c r="F109" s="148"/>
      <c r="G109" s="148"/>
      <c r="H109" s="148"/>
      <c r="I109" s="148"/>
    </row>
    <row r="110" spans="1:10" ht="51.75" customHeight="1">
      <c r="A110" s="233" t="s">
        <v>414</v>
      </c>
      <c r="B110" s="639" t="s">
        <v>664</v>
      </c>
      <c r="C110" s="639"/>
      <c r="D110" s="639"/>
      <c r="E110" s="639"/>
      <c r="F110" s="639"/>
      <c r="G110" s="639"/>
      <c r="H110" s="639"/>
      <c r="I110" s="639"/>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49" t="s">
        <v>407</v>
      </c>
      <c r="B113" s="549"/>
      <c r="C113" s="549"/>
      <c r="D113" s="549"/>
      <c r="E113" s="643" t="s">
        <v>407</v>
      </c>
      <c r="F113" s="643"/>
      <c r="G113" s="643"/>
      <c r="H113" s="643"/>
      <c r="I113" s="643"/>
      <c r="J113" s="66"/>
    </row>
    <row r="114" spans="1:10" ht="33" customHeight="1">
      <c r="A114" s="644" t="s">
        <v>408</v>
      </c>
      <c r="B114" s="644"/>
      <c r="C114" s="644"/>
      <c r="D114" s="644"/>
      <c r="E114" s="645" t="s">
        <v>698</v>
      </c>
      <c r="F114" s="645"/>
      <c r="G114" s="645"/>
      <c r="H114" s="645"/>
      <c r="I114" s="645"/>
      <c r="J114" s="66"/>
    </row>
    <row r="115" spans="1:10" ht="15.75">
      <c r="A115" s="228" t="s">
        <v>409</v>
      </c>
      <c r="B115" s="228"/>
      <c r="C115" s="228"/>
      <c r="D115" s="228"/>
      <c r="E115" s="228"/>
      <c r="F115" s="228"/>
      <c r="G115" s="228"/>
      <c r="H115" s="228"/>
      <c r="I115" s="229" t="s">
        <v>434</v>
      </c>
      <c r="J115" s="66"/>
    </row>
    <row r="116" spans="1:10" ht="15.95" customHeight="1">
      <c r="A116" s="231"/>
      <c r="B116" s="148"/>
      <c r="C116" s="148"/>
      <c r="D116" s="148"/>
      <c r="E116" s="148"/>
      <c r="F116" s="148"/>
      <c r="G116" s="148"/>
      <c r="H116" s="148"/>
      <c r="I116" s="148"/>
    </row>
    <row r="117" spans="1:10" ht="50.25" customHeight="1">
      <c r="A117" s="233" t="s">
        <v>420</v>
      </c>
      <c r="B117" s="639" t="s">
        <v>665</v>
      </c>
      <c r="C117" s="639"/>
      <c r="D117" s="639"/>
      <c r="E117" s="639"/>
      <c r="F117" s="639"/>
      <c r="G117" s="639"/>
      <c r="H117" s="639"/>
      <c r="I117" s="639"/>
    </row>
    <row r="118" spans="1:10" ht="12" customHeight="1">
      <c r="A118" s="231"/>
      <c r="B118" s="148"/>
      <c r="C118" s="148"/>
      <c r="D118" s="148"/>
      <c r="E118" s="148"/>
      <c r="F118" s="148"/>
      <c r="G118" s="148"/>
      <c r="H118" s="148"/>
      <c r="I118" s="148"/>
    </row>
    <row r="119" spans="1:10" ht="16.5">
      <c r="A119" s="646" t="s">
        <v>435</v>
      </c>
      <c r="B119" s="646"/>
      <c r="C119" s="646"/>
      <c r="D119" s="646"/>
      <c r="E119" s="646"/>
      <c r="F119" s="646"/>
      <c r="G119" s="646"/>
      <c r="H119" s="646"/>
      <c r="I119" s="646"/>
    </row>
    <row r="120" spans="1:10" ht="15.95" customHeight="1">
      <c r="A120" s="231"/>
      <c r="B120" s="148"/>
      <c r="C120" s="148"/>
      <c r="D120" s="148"/>
      <c r="E120" s="148"/>
      <c r="F120" s="148"/>
      <c r="G120" s="148"/>
      <c r="H120" s="148"/>
      <c r="I120" s="148"/>
    </row>
    <row r="121" spans="1:10" ht="38.25" customHeight="1">
      <c r="A121" s="233" t="s">
        <v>414</v>
      </c>
      <c r="B121" s="639" t="s">
        <v>436</v>
      </c>
      <c r="C121" s="639"/>
      <c r="D121" s="639"/>
      <c r="E121" s="639"/>
      <c r="F121" s="639"/>
      <c r="G121" s="639"/>
      <c r="H121" s="639"/>
      <c r="I121" s="639"/>
    </row>
    <row r="122" spans="1:10" ht="8.1" customHeight="1">
      <c r="A122" s="148"/>
      <c r="B122" s="234"/>
      <c r="C122" s="234"/>
      <c r="D122" s="234"/>
      <c r="E122" s="234"/>
      <c r="F122" s="234"/>
      <c r="G122" s="234"/>
      <c r="H122" s="234"/>
      <c r="I122" s="234"/>
    </row>
    <row r="123" spans="1:10" ht="34.5" customHeight="1">
      <c r="A123" s="233" t="s">
        <v>420</v>
      </c>
      <c r="B123" s="648" t="s">
        <v>437</v>
      </c>
      <c r="C123" s="648"/>
      <c r="D123" s="648"/>
      <c r="E123" s="648"/>
      <c r="F123" s="648"/>
      <c r="G123" s="648"/>
      <c r="H123" s="648"/>
      <c r="I123" s="648"/>
    </row>
    <row r="124" spans="1:10" ht="12" customHeight="1">
      <c r="A124" s="231"/>
      <c r="B124" s="148"/>
      <c r="C124" s="148"/>
      <c r="D124" s="148"/>
      <c r="E124" s="148"/>
      <c r="F124" s="148"/>
      <c r="G124" s="148"/>
      <c r="H124" s="148"/>
      <c r="I124" s="148"/>
    </row>
    <row r="125" spans="1:10" ht="16.5">
      <c r="A125" s="646" t="s">
        <v>438</v>
      </c>
      <c r="B125" s="646"/>
      <c r="C125" s="646"/>
      <c r="D125" s="646"/>
      <c r="E125" s="646"/>
      <c r="F125" s="646"/>
      <c r="G125" s="646"/>
      <c r="H125" s="646"/>
      <c r="I125" s="646"/>
    </row>
    <row r="126" spans="1:10" ht="15.95" customHeight="1">
      <c r="A126" s="231"/>
      <c r="B126" s="148"/>
      <c r="C126" s="148"/>
      <c r="D126" s="148"/>
      <c r="E126" s="148"/>
      <c r="F126" s="148"/>
      <c r="G126" s="148"/>
      <c r="H126" s="148"/>
      <c r="I126" s="148"/>
    </row>
    <row r="127" spans="1:10" ht="82.5" customHeight="1">
      <c r="A127" s="639" t="s">
        <v>666</v>
      </c>
      <c r="B127" s="639"/>
      <c r="C127" s="639"/>
      <c r="D127" s="639"/>
      <c r="E127" s="639"/>
      <c r="F127" s="639"/>
      <c r="G127" s="639"/>
      <c r="H127" s="639"/>
      <c r="I127" s="639"/>
    </row>
    <row r="128" spans="1:10" ht="12" customHeight="1">
      <c r="A128" s="231"/>
      <c r="B128" s="148"/>
      <c r="C128" s="148"/>
      <c r="D128" s="148"/>
      <c r="E128" s="148"/>
      <c r="F128" s="148"/>
      <c r="G128" s="148"/>
      <c r="H128" s="148"/>
      <c r="I128" s="148"/>
    </row>
    <row r="129" spans="1:10" ht="21.75" customHeight="1">
      <c r="A129" s="646" t="s">
        <v>439</v>
      </c>
      <c r="B129" s="646"/>
      <c r="C129" s="646"/>
      <c r="D129" s="646"/>
      <c r="E129" s="646"/>
      <c r="F129" s="646"/>
      <c r="G129" s="646"/>
      <c r="H129" s="646"/>
      <c r="I129" s="646"/>
    </row>
    <row r="130" spans="1:10" ht="15.95" customHeight="1">
      <c r="A130" s="232"/>
      <c r="B130" s="148"/>
      <c r="C130" s="148"/>
      <c r="D130" s="148"/>
      <c r="E130" s="148"/>
      <c r="F130" s="148"/>
      <c r="G130" s="148"/>
      <c r="H130" s="148"/>
      <c r="I130" s="148"/>
    </row>
    <row r="131" spans="1:10" ht="69" customHeight="1">
      <c r="A131" s="233" t="s">
        <v>414</v>
      </c>
      <c r="B131" s="639" t="s">
        <v>667</v>
      </c>
      <c r="C131" s="639"/>
      <c r="D131" s="639"/>
      <c r="E131" s="639"/>
      <c r="F131" s="639"/>
      <c r="G131" s="639"/>
      <c r="H131" s="639"/>
      <c r="I131" s="639"/>
    </row>
    <row r="132" spans="1:10" ht="8.1" customHeight="1">
      <c r="A132" s="148"/>
      <c r="B132" s="234"/>
      <c r="C132" s="234"/>
      <c r="D132" s="234"/>
      <c r="E132" s="234"/>
      <c r="F132" s="234"/>
      <c r="G132" s="234"/>
      <c r="H132" s="234"/>
      <c r="I132" s="234"/>
    </row>
    <row r="133" spans="1:10" ht="121.5" customHeight="1">
      <c r="A133" s="233" t="s">
        <v>420</v>
      </c>
      <c r="B133" s="639" t="s">
        <v>668</v>
      </c>
      <c r="C133" s="639"/>
      <c r="D133" s="639"/>
      <c r="E133" s="639"/>
      <c r="F133" s="639"/>
      <c r="G133" s="639"/>
      <c r="H133" s="639"/>
      <c r="I133" s="639"/>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49" t="s">
        <v>407</v>
      </c>
      <c r="B136" s="549"/>
      <c r="C136" s="549"/>
      <c r="D136" s="549"/>
      <c r="E136" s="643" t="s">
        <v>407</v>
      </c>
      <c r="F136" s="643"/>
      <c r="G136" s="643"/>
      <c r="H136" s="643"/>
      <c r="I136" s="643"/>
      <c r="J136" s="66"/>
    </row>
    <row r="137" spans="1:10" ht="33" customHeight="1">
      <c r="A137" s="644" t="s">
        <v>408</v>
      </c>
      <c r="B137" s="644"/>
      <c r="C137" s="644"/>
      <c r="D137" s="644"/>
      <c r="E137" s="645" t="s">
        <v>698</v>
      </c>
      <c r="F137" s="645"/>
      <c r="G137" s="645"/>
      <c r="H137" s="645"/>
      <c r="I137" s="645"/>
      <c r="J137" s="66"/>
    </row>
    <row r="138" spans="1:10" ht="15.75">
      <c r="A138" s="228" t="s">
        <v>409</v>
      </c>
      <c r="B138" s="228"/>
      <c r="C138" s="228"/>
      <c r="D138" s="228"/>
      <c r="E138" s="228"/>
      <c r="F138" s="228"/>
      <c r="G138" s="228"/>
      <c r="H138" s="228"/>
      <c r="I138" s="229" t="s">
        <v>440</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431</v>
      </c>
      <c r="B141" s="639" t="s">
        <v>669</v>
      </c>
      <c r="C141" s="639"/>
      <c r="D141" s="639"/>
      <c r="E141" s="639"/>
      <c r="F141" s="639"/>
      <c r="G141" s="639"/>
      <c r="H141" s="639"/>
      <c r="I141" s="639"/>
    </row>
    <row r="142" spans="1:10" ht="12" customHeight="1">
      <c r="A142" s="233"/>
      <c r="B142" s="639"/>
      <c r="C142" s="639"/>
      <c r="D142" s="639"/>
      <c r="E142" s="639"/>
      <c r="F142" s="639"/>
      <c r="G142" s="639"/>
      <c r="H142" s="639"/>
      <c r="I142" s="639"/>
    </row>
    <row r="143" spans="1:10" ht="124.5" customHeight="1">
      <c r="A143" s="233" t="s">
        <v>441</v>
      </c>
      <c r="B143" s="639" t="s">
        <v>670</v>
      </c>
      <c r="C143" s="639"/>
      <c r="D143" s="639"/>
      <c r="E143" s="639"/>
      <c r="F143" s="639"/>
      <c r="G143" s="639"/>
      <c r="H143" s="639"/>
      <c r="I143" s="639"/>
    </row>
    <row r="144" spans="1:10" ht="12" customHeight="1">
      <c r="A144" s="233"/>
      <c r="B144" s="639"/>
      <c r="C144" s="639"/>
      <c r="D144" s="639"/>
      <c r="E144" s="639"/>
      <c r="F144" s="639"/>
      <c r="G144" s="639"/>
      <c r="H144" s="639"/>
      <c r="I144" s="639"/>
    </row>
    <row r="145" spans="1:10" ht="99" customHeight="1">
      <c r="A145" s="233" t="s">
        <v>442</v>
      </c>
      <c r="B145" s="639" t="s">
        <v>671</v>
      </c>
      <c r="C145" s="639"/>
      <c r="D145" s="639"/>
      <c r="E145" s="639"/>
      <c r="F145" s="639"/>
      <c r="G145" s="639"/>
      <c r="H145" s="639"/>
      <c r="I145" s="639"/>
    </row>
    <row r="146" spans="1:10" ht="12" customHeight="1">
      <c r="A146" s="233"/>
      <c r="B146" s="639"/>
      <c r="C146" s="639"/>
      <c r="D146" s="639"/>
      <c r="E146" s="639"/>
      <c r="F146" s="639"/>
      <c r="G146" s="639"/>
      <c r="H146" s="639"/>
      <c r="I146" s="639"/>
    </row>
    <row r="147" spans="1:10" ht="145.5" customHeight="1">
      <c r="A147" s="233" t="s">
        <v>443</v>
      </c>
      <c r="B147" s="639" t="s">
        <v>672</v>
      </c>
      <c r="C147" s="639"/>
      <c r="D147" s="639"/>
      <c r="E147" s="639"/>
      <c r="F147" s="639"/>
      <c r="G147" s="639"/>
      <c r="H147" s="639"/>
      <c r="I147" s="639"/>
    </row>
    <row r="148" spans="1:10" ht="12" customHeight="1">
      <c r="A148" s="233"/>
      <c r="B148" s="639"/>
      <c r="C148" s="639"/>
      <c r="D148" s="639"/>
      <c r="E148" s="639"/>
      <c r="F148" s="639"/>
      <c r="G148" s="639"/>
      <c r="H148" s="639"/>
      <c r="I148" s="639"/>
    </row>
    <row r="149" spans="1:10" ht="70.5" customHeight="1">
      <c r="A149" s="233" t="s">
        <v>444</v>
      </c>
      <c r="B149" s="639" t="s">
        <v>445</v>
      </c>
      <c r="C149" s="639"/>
      <c r="D149" s="639"/>
      <c r="E149" s="639"/>
      <c r="F149" s="639"/>
      <c r="G149" s="639"/>
      <c r="H149" s="639"/>
      <c r="I149" s="639"/>
    </row>
    <row r="150" spans="1:10" ht="12" customHeight="1">
      <c r="A150" s="233"/>
      <c r="B150" s="639"/>
      <c r="C150" s="639"/>
      <c r="D150" s="639"/>
      <c r="E150" s="639"/>
      <c r="F150" s="639"/>
      <c r="G150" s="639"/>
      <c r="H150" s="639"/>
      <c r="I150" s="639"/>
    </row>
    <row r="151" spans="1:10" ht="102.75" customHeight="1">
      <c r="A151" s="233" t="s">
        <v>446</v>
      </c>
      <c r="B151" s="639" t="s">
        <v>673</v>
      </c>
      <c r="C151" s="639"/>
      <c r="D151" s="639"/>
      <c r="E151" s="639"/>
      <c r="F151" s="639"/>
      <c r="G151" s="639"/>
      <c r="H151" s="639"/>
      <c r="I151" s="639"/>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49" t="s">
        <v>407</v>
      </c>
      <c r="B154" s="549"/>
      <c r="C154" s="549"/>
      <c r="D154" s="549"/>
      <c r="E154" s="643" t="s">
        <v>407</v>
      </c>
      <c r="F154" s="643"/>
      <c r="G154" s="643"/>
      <c r="H154" s="643"/>
      <c r="I154" s="643"/>
      <c r="J154" s="66"/>
    </row>
    <row r="155" spans="1:10" ht="33" customHeight="1">
      <c r="A155" s="644" t="s">
        <v>408</v>
      </c>
      <c r="B155" s="644"/>
      <c r="C155" s="644"/>
      <c r="D155" s="644"/>
      <c r="E155" s="645" t="s">
        <v>698</v>
      </c>
      <c r="F155" s="645"/>
      <c r="G155" s="645"/>
      <c r="H155" s="645"/>
      <c r="I155" s="645"/>
      <c r="J155" s="66"/>
    </row>
    <row r="156" spans="1:10" ht="15.75">
      <c r="A156" s="228" t="s">
        <v>409</v>
      </c>
      <c r="B156" s="228"/>
      <c r="C156" s="228"/>
      <c r="D156" s="228"/>
      <c r="E156" s="228"/>
      <c r="F156" s="228"/>
      <c r="G156" s="228"/>
      <c r="H156" s="228"/>
      <c r="I156" s="229" t="s">
        <v>447</v>
      </c>
      <c r="J156" s="66"/>
    </row>
    <row r="157" spans="1:10" ht="15.75">
      <c r="A157" s="228"/>
      <c r="B157" s="228"/>
      <c r="C157" s="228"/>
      <c r="D157" s="228"/>
      <c r="E157" s="228"/>
      <c r="F157" s="228"/>
      <c r="G157" s="228"/>
      <c r="H157" s="228"/>
      <c r="I157" s="229"/>
      <c r="J157" s="66"/>
    </row>
    <row r="158" spans="1:10" ht="57.75" customHeight="1">
      <c r="A158" s="233" t="s">
        <v>448</v>
      </c>
      <c r="B158" s="639" t="s">
        <v>675</v>
      </c>
      <c r="C158" s="639"/>
      <c r="D158" s="639"/>
      <c r="E158" s="639"/>
      <c r="F158" s="639"/>
      <c r="G158" s="639"/>
      <c r="H158" s="639"/>
      <c r="I158" s="639"/>
      <c r="J158" s="66"/>
    </row>
    <row r="159" spans="1:10" ht="21" customHeight="1">
      <c r="A159" s="233" t="s">
        <v>674</v>
      </c>
      <c r="B159" s="639" t="s">
        <v>449</v>
      </c>
      <c r="C159" s="639"/>
      <c r="D159" s="639"/>
      <c r="E159" s="639"/>
      <c r="F159" s="639"/>
      <c r="G159" s="639"/>
      <c r="H159" s="639"/>
      <c r="I159" s="639"/>
    </row>
    <row r="160" spans="1:10" ht="8.1" customHeight="1">
      <c r="A160" s="233"/>
      <c r="B160" s="148"/>
      <c r="C160" s="148"/>
      <c r="D160" s="148"/>
      <c r="E160" s="148"/>
      <c r="F160" s="148"/>
      <c r="G160" s="148"/>
      <c r="H160" s="148"/>
      <c r="I160" s="148"/>
    </row>
    <row r="161" spans="1:9" ht="74.25" customHeight="1">
      <c r="A161" s="233" t="s">
        <v>450</v>
      </c>
      <c r="B161" s="639" t="s">
        <v>451</v>
      </c>
      <c r="C161" s="639"/>
      <c r="D161" s="639"/>
      <c r="E161" s="639"/>
      <c r="F161" s="639"/>
      <c r="G161" s="639"/>
      <c r="H161" s="639"/>
      <c r="I161" s="639"/>
    </row>
    <row r="162" spans="1:9" ht="8.1" customHeight="1">
      <c r="A162" s="231"/>
      <c r="B162" s="148"/>
      <c r="C162" s="148"/>
      <c r="D162" s="148"/>
      <c r="E162" s="148"/>
      <c r="F162" s="148"/>
      <c r="G162" s="148"/>
      <c r="H162" s="148"/>
      <c r="I162" s="148"/>
    </row>
    <row r="163" spans="1:9" ht="16.5">
      <c r="A163" s="646" t="s">
        <v>452</v>
      </c>
      <c r="B163" s="646"/>
      <c r="C163" s="646"/>
      <c r="D163" s="646"/>
      <c r="E163" s="646"/>
      <c r="F163" s="646"/>
      <c r="G163" s="646"/>
      <c r="H163" s="646"/>
      <c r="I163" s="646"/>
    </row>
    <row r="164" spans="1:9" ht="8.1" customHeight="1">
      <c r="A164" s="231"/>
      <c r="B164" s="148"/>
      <c r="C164" s="148"/>
      <c r="D164" s="148"/>
      <c r="E164" s="148"/>
      <c r="F164" s="148"/>
      <c r="G164" s="148"/>
      <c r="H164" s="148"/>
      <c r="I164" s="148"/>
    </row>
    <row r="165" spans="1:9" ht="54.75" customHeight="1">
      <c r="A165" s="639" t="s">
        <v>453</v>
      </c>
      <c r="B165" s="639"/>
      <c r="C165" s="639"/>
      <c r="D165" s="639"/>
      <c r="E165" s="639"/>
      <c r="F165" s="639"/>
      <c r="G165" s="639"/>
      <c r="H165" s="639"/>
      <c r="I165" s="639"/>
    </row>
    <row r="166" spans="1:9" ht="8.1" customHeight="1">
      <c r="A166" s="232"/>
      <c r="B166" s="148"/>
      <c r="C166" s="148"/>
      <c r="D166" s="148"/>
      <c r="E166" s="148"/>
      <c r="F166" s="148"/>
      <c r="G166" s="148"/>
      <c r="H166" s="148"/>
      <c r="I166" s="148"/>
    </row>
    <row r="167" spans="1:9" ht="16.5">
      <c r="A167" s="646" t="s">
        <v>454</v>
      </c>
      <c r="B167" s="646"/>
      <c r="C167" s="646"/>
      <c r="D167" s="646"/>
      <c r="E167" s="646"/>
      <c r="F167" s="646"/>
      <c r="G167" s="646"/>
      <c r="H167" s="646"/>
      <c r="I167" s="646"/>
    </row>
    <row r="168" spans="1:9" ht="8.1" customHeight="1">
      <c r="A168" s="231"/>
      <c r="B168" s="148"/>
      <c r="C168" s="148"/>
      <c r="D168" s="148"/>
      <c r="E168" s="148"/>
      <c r="F168" s="148"/>
      <c r="G168" s="148"/>
      <c r="H168" s="148"/>
      <c r="I168" s="148"/>
    </row>
    <row r="169" spans="1:9" ht="70.5" customHeight="1">
      <c r="A169" s="233" t="s">
        <v>414</v>
      </c>
      <c r="B169" s="639" t="s">
        <v>676</v>
      </c>
      <c r="C169" s="639"/>
      <c r="D169" s="639"/>
      <c r="E169" s="639"/>
      <c r="F169" s="639"/>
      <c r="G169" s="639"/>
      <c r="H169" s="639"/>
      <c r="I169" s="639"/>
    </row>
    <row r="170" spans="1:9" ht="8.1" customHeight="1">
      <c r="A170" s="124"/>
      <c r="B170" s="148"/>
      <c r="C170" s="148"/>
      <c r="D170" s="148"/>
      <c r="E170" s="148"/>
      <c r="F170" s="148"/>
      <c r="G170" s="148"/>
      <c r="H170" s="148"/>
      <c r="I170" s="148"/>
    </row>
    <row r="171" spans="1:9" ht="39.75" customHeight="1">
      <c r="A171" s="233" t="s">
        <v>420</v>
      </c>
      <c r="B171" s="639" t="s">
        <v>677</v>
      </c>
      <c r="C171" s="639"/>
      <c r="D171" s="639"/>
      <c r="E171" s="639"/>
      <c r="F171" s="639"/>
      <c r="G171" s="639"/>
      <c r="H171" s="639"/>
      <c r="I171" s="639"/>
    </row>
    <row r="172" spans="1:9" ht="8.1" customHeight="1">
      <c r="A172" s="124"/>
      <c r="B172" s="148"/>
      <c r="C172" s="148"/>
      <c r="D172" s="148"/>
      <c r="E172" s="148"/>
      <c r="F172" s="148"/>
      <c r="G172" s="148"/>
      <c r="H172" s="148"/>
      <c r="I172" s="148"/>
    </row>
    <row r="173" spans="1:9" ht="52.5" customHeight="1">
      <c r="A173" s="233" t="s">
        <v>431</v>
      </c>
      <c r="B173" s="639" t="s">
        <v>455</v>
      </c>
      <c r="C173" s="639"/>
      <c r="D173" s="639"/>
      <c r="E173" s="639"/>
      <c r="F173" s="639"/>
      <c r="G173" s="639"/>
      <c r="H173" s="639"/>
      <c r="I173" s="639"/>
    </row>
    <row r="174" spans="1:9" ht="8.1" customHeight="1">
      <c r="A174" s="233"/>
      <c r="B174" s="148"/>
      <c r="C174" s="148"/>
      <c r="D174" s="148"/>
      <c r="E174" s="148"/>
      <c r="F174" s="148"/>
      <c r="G174" s="148"/>
      <c r="H174" s="148"/>
      <c r="I174" s="148"/>
    </row>
    <row r="175" spans="1:9" ht="49.5" customHeight="1">
      <c r="A175" s="233" t="s">
        <v>441</v>
      </c>
      <c r="B175" s="639" t="s">
        <v>456</v>
      </c>
      <c r="C175" s="639"/>
      <c r="D175" s="639"/>
      <c r="E175" s="639"/>
      <c r="F175" s="639"/>
      <c r="G175" s="639"/>
      <c r="H175" s="639"/>
      <c r="I175" s="639"/>
    </row>
    <row r="176" spans="1:9" ht="8.1" customHeight="1">
      <c r="A176" s="233"/>
      <c r="B176" s="148"/>
      <c r="C176" s="148"/>
      <c r="D176" s="148"/>
      <c r="E176" s="148"/>
      <c r="F176" s="148"/>
      <c r="G176" s="148"/>
      <c r="H176" s="148"/>
      <c r="I176" s="148"/>
    </row>
    <row r="177" spans="1:10" ht="30" customHeight="1">
      <c r="A177" s="233" t="s">
        <v>442</v>
      </c>
      <c r="B177" s="647" t="s">
        <v>678</v>
      </c>
      <c r="C177" s="647"/>
      <c r="D177" s="647"/>
      <c r="E177" s="647"/>
      <c r="F177" s="647"/>
      <c r="G177" s="647"/>
      <c r="H177" s="647"/>
      <c r="I177" s="647"/>
    </row>
    <row r="178" spans="1:10" ht="88.5" customHeight="1">
      <c r="A178" s="233" t="s">
        <v>443</v>
      </c>
      <c r="B178" s="639" t="s">
        <v>679</v>
      </c>
      <c r="C178" s="639"/>
      <c r="D178" s="639"/>
      <c r="E178" s="639"/>
      <c r="F178" s="639"/>
      <c r="G178" s="639"/>
      <c r="H178" s="639"/>
      <c r="I178" s="639"/>
    </row>
    <row r="179" spans="1:10" ht="8.1" customHeight="1">
      <c r="A179" s="233"/>
      <c r="B179" s="148"/>
      <c r="C179" s="148"/>
      <c r="D179" s="148"/>
      <c r="E179" s="148"/>
      <c r="F179" s="148"/>
      <c r="G179" s="148"/>
      <c r="H179" s="148"/>
      <c r="I179" s="148"/>
    </row>
    <row r="180" spans="1:10" ht="72" customHeight="1">
      <c r="A180" s="233" t="s">
        <v>457</v>
      </c>
      <c r="B180" s="639" t="s">
        <v>458</v>
      </c>
      <c r="C180" s="639"/>
      <c r="D180" s="639"/>
      <c r="E180" s="639"/>
      <c r="F180" s="639"/>
      <c r="G180" s="639"/>
      <c r="H180" s="639"/>
      <c r="I180" s="639"/>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49" t="s">
        <v>407</v>
      </c>
      <c r="B183" s="549"/>
      <c r="C183" s="549"/>
      <c r="D183" s="549"/>
      <c r="E183" s="643" t="s">
        <v>407</v>
      </c>
      <c r="F183" s="643"/>
      <c r="G183" s="643"/>
      <c r="H183" s="643"/>
      <c r="I183" s="643"/>
      <c r="J183" s="66"/>
    </row>
    <row r="184" spans="1:10" ht="33" customHeight="1">
      <c r="A184" s="644" t="s">
        <v>408</v>
      </c>
      <c r="B184" s="644"/>
      <c r="C184" s="644"/>
      <c r="D184" s="644"/>
      <c r="E184" s="645" t="s">
        <v>698</v>
      </c>
      <c r="F184" s="645"/>
      <c r="G184" s="645"/>
      <c r="H184" s="645"/>
      <c r="I184" s="645"/>
      <c r="J184" s="66"/>
    </row>
    <row r="185" spans="1:10" ht="15.75">
      <c r="A185" s="228" t="s">
        <v>409</v>
      </c>
      <c r="B185" s="228"/>
      <c r="C185" s="228"/>
      <c r="D185" s="228"/>
      <c r="E185" s="228"/>
      <c r="F185" s="228"/>
      <c r="G185" s="228"/>
      <c r="H185" s="228"/>
      <c r="I185" s="229" t="s">
        <v>459</v>
      </c>
      <c r="J185" s="66"/>
    </row>
    <row r="186" spans="1:10" ht="15.75">
      <c r="A186" s="228"/>
      <c r="B186" s="228"/>
      <c r="C186" s="228"/>
      <c r="D186" s="228"/>
      <c r="E186" s="228"/>
      <c r="F186" s="228"/>
      <c r="G186" s="228"/>
      <c r="H186" s="228"/>
      <c r="I186" s="229"/>
      <c r="J186" s="66"/>
    </row>
    <row r="187" spans="1:10" ht="53.25" customHeight="1">
      <c r="A187" s="233" t="s">
        <v>444</v>
      </c>
      <c r="B187" s="639" t="s">
        <v>460</v>
      </c>
      <c r="C187" s="639"/>
      <c r="D187" s="639"/>
      <c r="E187" s="639"/>
      <c r="F187" s="639"/>
      <c r="G187" s="639"/>
      <c r="H187" s="639"/>
      <c r="I187" s="639"/>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461</v>
      </c>
      <c r="C190" s="235"/>
      <c r="D190" s="235"/>
      <c r="E190" s="235"/>
      <c r="F190" s="235" t="s">
        <v>461</v>
      </c>
      <c r="G190" s="235"/>
      <c r="H190" s="235"/>
      <c r="I190" s="235"/>
    </row>
    <row r="191" spans="1:10" ht="35.25" customHeight="1">
      <c r="A191" s="148"/>
      <c r="B191" s="640" t="s">
        <v>408</v>
      </c>
      <c r="C191" s="640"/>
      <c r="D191" s="640"/>
      <c r="E191" s="640"/>
      <c r="F191" s="640" t="s">
        <v>698</v>
      </c>
      <c r="G191" s="640"/>
      <c r="H191" s="640"/>
      <c r="I191" s="640"/>
    </row>
    <row r="192" spans="1:10" ht="21.95" customHeight="1">
      <c r="A192" s="148"/>
      <c r="B192" s="236"/>
      <c r="C192" s="231"/>
      <c r="D192" s="231"/>
      <c r="E192" s="231"/>
      <c r="F192" s="237"/>
      <c r="G192" s="237"/>
      <c r="H192" s="237"/>
      <c r="I192" s="237"/>
    </row>
    <row r="193" spans="1:9" ht="21.95" customHeight="1">
      <c r="A193" s="148"/>
      <c r="B193" s="549" t="s">
        <v>462</v>
      </c>
      <c r="C193" s="549"/>
      <c r="D193" s="549"/>
      <c r="E193" s="549"/>
      <c r="F193" s="549" t="s">
        <v>462</v>
      </c>
      <c r="G193" s="549"/>
      <c r="H193" s="549"/>
      <c r="I193" s="549"/>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463</v>
      </c>
      <c r="C196" s="238"/>
      <c r="D196" s="228"/>
      <c r="E196" s="228"/>
      <c r="F196" s="641" t="s">
        <v>463</v>
      </c>
      <c r="G196" s="642"/>
      <c r="H196" s="642"/>
      <c r="I196" s="642"/>
    </row>
    <row r="197" spans="1:9" ht="21.95" customHeight="1">
      <c r="A197" s="148"/>
      <c r="B197" s="228" t="s">
        <v>5</v>
      </c>
      <c r="C197" s="238"/>
      <c r="D197" s="228"/>
      <c r="E197" s="228"/>
      <c r="F197" s="641" t="s">
        <v>5</v>
      </c>
      <c r="G197" s="642"/>
      <c r="H197" s="642"/>
      <c r="I197" s="642"/>
    </row>
    <row r="198" spans="1:9" ht="21.95" customHeight="1">
      <c r="A198" s="148"/>
      <c r="B198" s="235"/>
      <c r="C198" s="231"/>
      <c r="D198" s="231"/>
      <c r="E198" s="231"/>
      <c r="F198" s="235"/>
      <c r="G198" s="231"/>
      <c r="H198" s="231"/>
      <c r="I198" s="231"/>
    </row>
    <row r="199" spans="1:9" ht="21.95" customHeight="1">
      <c r="A199" s="148"/>
      <c r="B199" s="549" t="s">
        <v>464</v>
      </c>
      <c r="C199" s="549"/>
      <c r="D199" s="549"/>
      <c r="E199" s="549"/>
      <c r="F199" s="549" t="s">
        <v>464</v>
      </c>
      <c r="G199" s="549"/>
      <c r="H199" s="549"/>
      <c r="I199" s="549"/>
    </row>
    <row r="200" spans="1:9" ht="21.95" customHeight="1">
      <c r="A200" s="148"/>
      <c r="B200" s="228" t="s">
        <v>463</v>
      </c>
      <c r="C200" s="228"/>
      <c r="D200" s="228"/>
      <c r="E200" s="228"/>
      <c r="F200" s="228" t="s">
        <v>463</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49" t="s">
        <v>608</v>
      </c>
      <c r="C203" s="549"/>
      <c r="D203" s="549"/>
      <c r="E203" s="549"/>
      <c r="F203" s="549" t="s">
        <v>608</v>
      </c>
      <c r="G203" s="549"/>
      <c r="H203" s="549"/>
      <c r="I203" s="549"/>
    </row>
    <row r="204" spans="1:9" ht="21.95" customHeight="1">
      <c r="A204" s="148"/>
      <c r="B204" s="228" t="s">
        <v>463</v>
      </c>
      <c r="C204" s="228"/>
      <c r="D204" s="228"/>
      <c r="E204" s="228"/>
      <c r="F204" s="228" t="s">
        <v>463</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409</v>
      </c>
      <c r="B220" s="228"/>
      <c r="C220" s="228"/>
      <c r="D220" s="228"/>
      <c r="E220" s="228"/>
      <c r="F220" s="228"/>
      <c r="G220" s="228"/>
      <c r="H220" s="228"/>
      <c r="I220" s="229" t="s">
        <v>465</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M3RGD9tZQifag65LMeLTu/65mIfWQBvZg2R4yFHwR1MK2ccQ60PIcra30+4BTaC+uJVLrIGP/Hs2ewFbUqzyNA==" saltValue="bx8j7LSM/jIJxAXvZC9xQQ==" spinCount="100000" sheet="1" formatColumns="0" formatRows="0" selectLockedCells="1" selectUnlockedCells="1"/>
  <customSheetViews>
    <customSheetView guid="{FBB68CBB-27D2-41C8-A96A-D35CCC1F46E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69" zoomScaleNormal="100" zoomScaleSheetLayoutView="100" workbookViewId="0">
      <selection activeCell="E23" sqref="E23"/>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47" t="str">
        <f>'Attach 3(JV)'!A1</f>
        <v>Specification No. :CC/T/W-AIS/DOM/A06/23/02699</v>
      </c>
      <c r="B1" s="547"/>
      <c r="C1" s="547"/>
      <c r="D1" s="547"/>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19" t="str">
        <f>Basic!B1</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666" t="s">
        <v>724</v>
      </c>
      <c r="B5" s="666"/>
      <c r="C5" s="666"/>
      <c r="D5" s="666"/>
      <c r="E5" s="666"/>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37" t="str">
        <f>'Attach 3(JV)'!A7</f>
        <v>Bidder’s Name and Address (Sole Bidder) :</v>
      </c>
      <c r="B8" s="537"/>
      <c r="C8" s="537"/>
      <c r="D8" s="537"/>
      <c r="E8" s="12" t="str">
        <f>'Attach 3(JV)'!E8</f>
        <v>Contract Services</v>
      </c>
      <c r="F8" s="189"/>
      <c r="G8" s="189"/>
      <c r="H8" s="189"/>
      <c r="I8" s="189"/>
      <c r="J8" s="189"/>
      <c r="K8" s="489"/>
      <c r="L8" s="189"/>
      <c r="M8" s="189"/>
      <c r="N8" s="189"/>
      <c r="O8" s="189"/>
      <c r="P8" s="189"/>
      <c r="Q8" s="189"/>
      <c r="R8" s="189"/>
      <c r="S8" s="189"/>
      <c r="T8" s="189"/>
      <c r="U8" s="189"/>
      <c r="V8" s="189"/>
      <c r="W8" s="189"/>
      <c r="X8" s="189"/>
      <c r="Y8" s="189"/>
      <c r="Z8" s="189"/>
      <c r="AA8" s="189"/>
      <c r="AB8" s="189"/>
      <c r="AC8" s="189"/>
      <c r="AD8" s="189"/>
      <c r="AE8" s="189"/>
    </row>
    <row r="9" spans="1:31" ht="36" customHeight="1">
      <c r="A9" s="551" t="str">
        <f>'Attach 3(JV)'!A8</f>
        <v/>
      </c>
      <c r="B9" s="551"/>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350</v>
      </c>
      <c r="B10" s="667" t="str">
        <f>'Attach 3(JV)'!B9:D9</f>
        <v/>
      </c>
      <c r="C10" s="667"/>
      <c r="D10" s="667"/>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352</v>
      </c>
      <c r="B11" s="541" t="str">
        <f>'Attach 3(JV)'!B10:D10</f>
        <v/>
      </c>
      <c r="C11" s="541"/>
      <c r="D11" s="541"/>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41" t="str">
        <f>'Attach 3(JV)'!B11:D11</f>
        <v/>
      </c>
      <c r="C12" s="541"/>
      <c r="D12" s="541"/>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41" t="str">
        <f>'Attach 3(JV)'!B12</f>
        <v/>
      </c>
      <c r="C13" s="541"/>
      <c r="D13" s="541"/>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41"/>
      <c r="C14" s="541"/>
      <c r="D14" s="541"/>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345</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393</v>
      </c>
      <c r="B17" s="605" t="s">
        <v>394</v>
      </c>
      <c r="C17" s="605"/>
      <c r="D17" s="605"/>
      <c r="E17" s="605"/>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668" t="s">
        <v>479</v>
      </c>
      <c r="C18" s="668"/>
      <c r="D18" s="668"/>
      <c r="E18" s="668"/>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395</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396</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663"/>
      <c r="B22" s="664"/>
      <c r="C22" s="664"/>
      <c r="D22" s="664"/>
      <c r="E22" s="664"/>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484" t="s">
        <v>721</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665"/>
      <c r="C25" s="665"/>
      <c r="D25" s="665"/>
      <c r="E25" s="665"/>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397</v>
      </c>
      <c r="B26" s="605" t="s">
        <v>132</v>
      </c>
      <c r="C26" s="605"/>
      <c r="D26" s="605"/>
      <c r="E26" s="605"/>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670" t="s">
        <v>133</v>
      </c>
      <c r="C27" s="670"/>
      <c r="D27" s="670"/>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669" t="s">
        <v>134</v>
      </c>
      <c r="C28" s="669"/>
      <c r="D28" s="669"/>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669" t="s">
        <v>135</v>
      </c>
      <c r="C29" s="669"/>
      <c r="D29" s="669"/>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669"/>
      <c r="C30" s="669"/>
      <c r="D30" s="669"/>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669"/>
      <c r="C31" s="669"/>
      <c r="D31" s="669"/>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669" t="s">
        <v>136</v>
      </c>
      <c r="C32" s="669"/>
      <c r="D32" s="669"/>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669"/>
      <c r="C33" s="669"/>
      <c r="D33" s="669"/>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669"/>
      <c r="C34" s="669"/>
      <c r="D34" s="669"/>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669" t="s">
        <v>137</v>
      </c>
      <c r="C35" s="669"/>
      <c r="D35" s="669"/>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669"/>
      <c r="C36" s="669"/>
      <c r="D36" s="669"/>
      <c r="E36" s="167"/>
      <c r="F36" s="189"/>
      <c r="G36" s="189"/>
      <c r="H36" s="189"/>
      <c r="I36" s="189"/>
      <c r="J36" s="84" t="s">
        <v>610</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679"/>
      <c r="C37" s="679"/>
      <c r="D37" s="679"/>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594" t="s">
        <v>636</v>
      </c>
      <c r="B38" s="686" t="s">
        <v>138</v>
      </c>
      <c r="C38" s="686"/>
      <c r="D38" s="686"/>
      <c r="E38" s="687"/>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594"/>
      <c r="B39" s="689" t="s">
        <v>139</v>
      </c>
      <c r="C39" s="690"/>
      <c r="D39" s="691"/>
      <c r="E39" s="688"/>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637</v>
      </c>
      <c r="B40" s="683" t="s">
        <v>638</v>
      </c>
      <c r="C40" s="684"/>
      <c r="D40" s="685"/>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639</v>
      </c>
      <c r="B41" s="683" t="s">
        <v>640</v>
      </c>
      <c r="C41" s="684"/>
      <c r="D41" s="685"/>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641</v>
      </c>
      <c r="B42" s="683" t="s">
        <v>642</v>
      </c>
      <c r="C42" s="684"/>
      <c r="D42" s="685"/>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675" t="s">
        <v>140</v>
      </c>
      <c r="C43" s="675"/>
      <c r="D43" s="675"/>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682" t="s">
        <v>515</v>
      </c>
      <c r="C44" s="682"/>
      <c r="D44" s="682"/>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516</v>
      </c>
      <c r="B45" s="682" t="s">
        <v>517</v>
      </c>
      <c r="C45" s="682"/>
      <c r="D45" s="682"/>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682" t="s">
        <v>518</v>
      </c>
      <c r="C46" s="682"/>
      <c r="D46" s="682"/>
      <c r="E46" s="317" t="s">
        <v>519</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520</v>
      </c>
      <c r="B47" s="592"/>
      <c r="C47" s="674"/>
      <c r="D47" s="593"/>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592"/>
      <c r="C48" s="674"/>
      <c r="D48" s="593"/>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592"/>
      <c r="C49" s="674"/>
      <c r="D49" s="593"/>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682" t="s">
        <v>521</v>
      </c>
      <c r="C50" s="682"/>
      <c r="D50" s="682"/>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682" t="s">
        <v>518</v>
      </c>
      <c r="C51" s="682"/>
      <c r="D51" s="682"/>
      <c r="E51" s="317" t="s">
        <v>519</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520</v>
      </c>
      <c r="B52" s="592"/>
      <c r="C52" s="674"/>
      <c r="D52" s="593"/>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592"/>
      <c r="C53" s="674"/>
      <c r="D53" s="593"/>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592"/>
      <c r="C54" s="674"/>
      <c r="D54" s="593"/>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522</v>
      </c>
      <c r="B55" s="592"/>
      <c r="C55" s="674"/>
      <c r="D55" s="593"/>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592"/>
      <c r="C56" s="674"/>
      <c r="D56" s="593"/>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592"/>
      <c r="C57" s="674"/>
      <c r="D57" s="593"/>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680</v>
      </c>
      <c r="B58" s="675" t="s">
        <v>141</v>
      </c>
      <c r="C58" s="675"/>
      <c r="D58" s="675"/>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681</v>
      </c>
      <c r="B59" s="669" t="s">
        <v>142</v>
      </c>
      <c r="C59" s="669"/>
      <c r="D59" s="669"/>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669"/>
      <c r="C60" s="669"/>
      <c r="D60" s="669"/>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679"/>
      <c r="C61" s="679"/>
      <c r="D61" s="679"/>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682</v>
      </c>
      <c r="B62" s="681" t="s">
        <v>143</v>
      </c>
      <c r="C62" s="681"/>
      <c r="D62" s="681"/>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669" t="s">
        <v>172</v>
      </c>
      <c r="C63" s="669"/>
      <c r="D63" s="669"/>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683</v>
      </c>
      <c r="B64" s="676" t="s">
        <v>153</v>
      </c>
      <c r="C64" s="677"/>
      <c r="D64" s="678"/>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669" t="s">
        <v>144</v>
      </c>
      <c r="C65" s="669"/>
      <c r="D65" s="669"/>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669" t="s">
        <v>145</v>
      </c>
      <c r="C66" s="669"/>
      <c r="D66" s="669"/>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679" t="s">
        <v>146</v>
      </c>
      <c r="C67" s="679"/>
      <c r="D67" s="679"/>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680" t="s">
        <v>147</v>
      </c>
      <c r="C68" s="680"/>
      <c r="D68" s="680"/>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669" t="s">
        <v>148</v>
      </c>
      <c r="C69" s="669"/>
      <c r="D69" s="669"/>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669" t="s">
        <v>149</v>
      </c>
      <c r="C70" s="669"/>
      <c r="D70" s="669"/>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669"/>
      <c r="C71" s="669"/>
      <c r="D71" s="669"/>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669"/>
      <c r="C72" s="669"/>
      <c r="D72" s="669"/>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669" t="s">
        <v>150</v>
      </c>
      <c r="C73" s="669"/>
      <c r="D73" s="669"/>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669" t="s">
        <v>151</v>
      </c>
      <c r="C74" s="669"/>
      <c r="D74" s="669"/>
      <c r="E74" s="167"/>
      <c r="Z74" s="99"/>
      <c r="AA74" s="99"/>
      <c r="AB74" s="99"/>
    </row>
    <row r="75" spans="1:31" ht="18.95" customHeight="1">
      <c r="A75" s="118"/>
      <c r="B75" s="671" t="s">
        <v>151</v>
      </c>
      <c r="C75" s="672"/>
      <c r="D75" s="673"/>
      <c r="E75" s="118" t="str">
        <f>IF(H72=1,"Saving Account","Current Account")</f>
        <v>Current Account</v>
      </c>
      <c r="Z75" s="99"/>
      <c r="AA75" s="99"/>
      <c r="AB75" s="99"/>
    </row>
    <row r="76" spans="1:31" ht="33" customHeight="1">
      <c r="A76" s="92" t="s">
        <v>161</v>
      </c>
      <c r="B76" s="670" t="s">
        <v>152</v>
      </c>
      <c r="C76" s="670"/>
      <c r="D76" s="670"/>
      <c r="E76" s="87"/>
    </row>
    <row r="77" spans="1:31" ht="48" customHeight="1">
      <c r="A77" s="92" t="s">
        <v>162</v>
      </c>
      <c r="B77" s="670" t="s">
        <v>164</v>
      </c>
      <c r="C77" s="670"/>
      <c r="D77" s="670"/>
      <c r="E77" s="87"/>
    </row>
    <row r="78" spans="1:31" ht="50.25" customHeight="1">
      <c r="A78" s="625" t="s">
        <v>163</v>
      </c>
      <c r="B78" s="625"/>
      <c r="C78" s="625"/>
      <c r="D78" s="625"/>
      <c r="E78" s="625"/>
    </row>
    <row r="79" spans="1:31" ht="23.25" customHeight="1">
      <c r="A79" s="163"/>
      <c r="B79" s="163"/>
      <c r="C79" s="163"/>
      <c r="D79" s="163"/>
      <c r="E79" s="163"/>
    </row>
    <row r="80" spans="1:31" ht="13.5" customHeight="1">
      <c r="A80" s="662" t="s">
        <v>684</v>
      </c>
      <c r="B80" s="662"/>
      <c r="C80" s="662"/>
      <c r="D80" s="662"/>
      <c r="E80" s="662"/>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51" t="s">
        <v>685</v>
      </c>
      <c r="B82" s="551"/>
      <c r="C82" s="551"/>
      <c r="D82" s="551"/>
      <c r="E82" s="551"/>
    </row>
    <row r="83" spans="1:5" ht="4.5" customHeight="1">
      <c r="A83" s="435"/>
      <c r="B83" s="435"/>
      <c r="C83" s="435"/>
      <c r="D83" s="435"/>
      <c r="E83" s="435"/>
    </row>
    <row r="84" spans="1:5" ht="16.5" customHeight="1">
      <c r="A84" s="551" t="s">
        <v>686</v>
      </c>
      <c r="B84" s="551"/>
      <c r="C84" s="551"/>
      <c r="D84" s="551"/>
      <c r="E84" s="551"/>
    </row>
    <row r="85" spans="1:5" ht="9.75" customHeight="1">
      <c r="A85" s="435"/>
      <c r="B85" s="435"/>
      <c r="C85" s="435"/>
      <c r="D85" s="435"/>
      <c r="E85" s="435"/>
    </row>
    <row r="86" spans="1:5" ht="16.5" customHeight="1">
      <c r="A86" s="551" t="s">
        <v>687</v>
      </c>
      <c r="B86" s="551"/>
      <c r="C86" s="551"/>
      <c r="D86" s="551"/>
      <c r="E86" s="551"/>
    </row>
    <row r="87" spans="1:5" ht="9" customHeight="1">
      <c r="A87" s="435"/>
      <c r="B87" s="435"/>
      <c r="C87" s="435"/>
      <c r="D87" s="435"/>
      <c r="E87" s="435"/>
    </row>
    <row r="88" spans="1:5" ht="16.5" customHeight="1">
      <c r="A88" s="551" t="s">
        <v>688</v>
      </c>
      <c r="B88" s="551"/>
      <c r="C88" s="551"/>
      <c r="D88" s="551"/>
      <c r="E88" s="551"/>
    </row>
    <row r="89" spans="1:5" ht="9" customHeight="1">
      <c r="A89" s="435"/>
      <c r="B89" s="435"/>
      <c r="C89" s="435"/>
      <c r="D89" s="435"/>
      <c r="E89" s="435"/>
    </row>
    <row r="90" spans="1:5" ht="42" customHeight="1">
      <c r="A90" s="551" t="s">
        <v>689</v>
      </c>
      <c r="B90" s="551"/>
      <c r="C90" s="551"/>
      <c r="D90" s="551"/>
      <c r="E90" s="551"/>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72sBI+3wy8nnNerMGxYAXKtZzXdiuC98X4vpI/sb8LV43nztZi/7bTs3oh9eLiTbLLeH6QuEx3AeuBjPFvVi8w==" saltValue="Btnv7OZ0+qjUNAIbfVI9KA==" spinCount="100000" sheet="1" formatColumns="0" formatRows="0" selectLockedCells="1"/>
  <customSheetViews>
    <customSheetView guid="{FBB68CBB-27D2-41C8-A96A-D35CCC1F46EC}"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4"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68" zoomScaleSheetLayoutView="100" workbookViewId="0">
      <selection activeCell="H22" sqref="H22:L22"/>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47" t="str">
        <f>'Attach 3(JV)'!A1</f>
        <v>Specification No. :CC/T/W-AIS/DOM/A06/23/02699</v>
      </c>
      <c r="B1" s="547"/>
      <c r="C1" s="547"/>
      <c r="D1" s="547"/>
      <c r="E1" s="547"/>
      <c r="F1" s="547"/>
      <c r="G1" s="547"/>
      <c r="H1" s="559" t="str">
        <f>"Attachment-16 " &amp; 'Attach 3(JV)'!AT1</f>
        <v xml:space="preserve">Attachment-16 </v>
      </c>
      <c r="I1" s="559"/>
      <c r="J1" s="559"/>
      <c r="K1" s="559"/>
      <c r="L1" s="559"/>
    </row>
    <row r="2" spans="1:26" ht="11.25" customHeight="1">
      <c r="Z2" s="137">
        <f>'Attach 3(JV)'!Z2</f>
        <v>0</v>
      </c>
    </row>
    <row r="3" spans="1:26" ht="84.75" customHeight="1">
      <c r="A3" s="619"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620"/>
      <c r="G3" s="620"/>
      <c r="H3" s="620"/>
      <c r="I3" s="620"/>
      <c r="J3" s="620"/>
      <c r="K3" s="620"/>
      <c r="L3" s="620"/>
    </row>
    <row r="4" spans="1:26" ht="15.95" customHeight="1">
      <c r="A4" s="28"/>
      <c r="H4" s="30"/>
      <c r="I4" s="11"/>
    </row>
    <row r="5" spans="1:26" ht="20.100000000000001" customHeight="1">
      <c r="A5" s="539" t="s">
        <v>8</v>
      </c>
      <c r="B5" s="539"/>
      <c r="C5" s="539"/>
      <c r="D5" s="539"/>
      <c r="E5" s="539"/>
      <c r="F5" s="539"/>
      <c r="G5" s="539"/>
      <c r="H5" s="539"/>
      <c r="I5" s="539"/>
      <c r="J5" s="539"/>
      <c r="K5" s="539"/>
      <c r="L5" s="539"/>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37" t="str">
        <f>'Attach 3(JV)'!A8</f>
        <v/>
      </c>
      <c r="B8" s="537"/>
      <c r="C8" s="537"/>
      <c r="D8" s="537"/>
      <c r="E8" s="537"/>
      <c r="F8" s="537"/>
      <c r="G8" s="12" t="str">
        <f>'Attach 3(JV)'!E8</f>
        <v>Contract Services</v>
      </c>
      <c r="I8" s="11"/>
    </row>
    <row r="9" spans="1:26" ht="20.100000000000001" customHeight="1">
      <c r="A9" s="13" t="s">
        <v>350</v>
      </c>
      <c r="B9" s="541" t="str">
        <f>'Attach 3(JV)'!B9</f>
        <v/>
      </c>
      <c r="C9" s="541"/>
      <c r="D9" s="541"/>
      <c r="E9" s="541"/>
      <c r="F9" s="541"/>
      <c r="G9" s="12" t="str">
        <f>'Attach 3(JV)'!E9</f>
        <v>Power Grid Corporation of India Ltd.,</v>
      </c>
      <c r="I9" s="11"/>
    </row>
    <row r="10" spans="1:26" ht="20.100000000000001" customHeight="1">
      <c r="A10" s="13" t="s">
        <v>352</v>
      </c>
      <c r="B10" s="541" t="str">
        <f>'Attach 3(JV)'!B10</f>
        <v/>
      </c>
      <c r="C10" s="541"/>
      <c r="D10" s="541"/>
      <c r="E10" s="541"/>
      <c r="F10" s="541"/>
      <c r="G10" s="12" t="str">
        <f>'Attach 3(JV)'!E10</f>
        <v>"Saudamini", Plot No. 2, Sector 29</v>
      </c>
      <c r="I10" s="11"/>
    </row>
    <row r="11" spans="1:26" ht="20.100000000000001" customHeight="1">
      <c r="B11" s="541" t="str">
        <f>'Attach 3(JV)'!B11</f>
        <v/>
      </c>
      <c r="C11" s="541"/>
      <c r="D11" s="541"/>
      <c r="E11" s="541"/>
      <c r="F11" s="541"/>
      <c r="G11" s="12" t="str">
        <f>'Attach 3(JV)'!E11</f>
        <v>Gurgaon (Haryana) - 122001</v>
      </c>
    </row>
    <row r="12" spans="1:26" ht="20.100000000000001" customHeight="1">
      <c r="A12" s="32"/>
      <c r="B12" s="541" t="str">
        <f>'Attach 3(JV)'!B12</f>
        <v/>
      </c>
      <c r="C12" s="541"/>
      <c r="D12" s="541"/>
      <c r="E12" s="541"/>
      <c r="F12" s="541"/>
      <c r="G12" s="12"/>
    </row>
    <row r="13" spans="1:26" ht="15.95" customHeight="1">
      <c r="A13" s="32"/>
      <c r="B13" s="123"/>
      <c r="C13" s="123"/>
      <c r="D13" s="123"/>
      <c r="E13" s="123"/>
      <c r="F13" s="123"/>
    </row>
    <row r="14" spans="1:26" ht="20.100000000000001" customHeight="1">
      <c r="A14" s="29" t="s">
        <v>345</v>
      </c>
    </row>
    <row r="15" spans="1:26" ht="20.100000000000001" customHeight="1">
      <c r="A15" s="32"/>
    </row>
    <row r="16" spans="1:26" ht="57.75" customHeight="1">
      <c r="A16" s="625" t="s">
        <v>11</v>
      </c>
      <c r="B16" s="625"/>
      <c r="C16" s="625"/>
      <c r="D16" s="625"/>
      <c r="E16" s="625"/>
      <c r="F16" s="625"/>
      <c r="G16" s="625"/>
      <c r="H16" s="625"/>
      <c r="I16" s="625"/>
      <c r="J16" s="625"/>
      <c r="K16" s="625"/>
      <c r="L16" s="625"/>
    </row>
    <row r="17" spans="1:12" ht="20.100000000000001" customHeight="1">
      <c r="A17" s="88">
        <v>1</v>
      </c>
      <c r="B17" s="89" t="s">
        <v>12</v>
      </c>
    </row>
    <row r="18" spans="1:12" ht="82.5" customHeight="1">
      <c r="A18" s="52"/>
      <c r="B18" s="697" t="s">
        <v>13</v>
      </c>
      <c r="C18" s="697"/>
      <c r="D18" s="697"/>
      <c r="E18" s="697"/>
      <c r="F18" s="697"/>
      <c r="G18" s="697"/>
      <c r="H18" s="697"/>
      <c r="I18" s="697"/>
      <c r="J18" s="697"/>
      <c r="K18" s="697"/>
      <c r="L18" s="697"/>
    </row>
    <row r="19" spans="1:12" ht="60.75" customHeight="1">
      <c r="A19" s="53">
        <v>1.1000000000000001</v>
      </c>
      <c r="B19" s="693" t="s">
        <v>14</v>
      </c>
      <c r="C19" s="693"/>
      <c r="D19" s="693"/>
      <c r="E19" s="693"/>
      <c r="F19" s="693"/>
      <c r="G19" s="693"/>
      <c r="H19" s="693"/>
      <c r="I19" s="693"/>
      <c r="J19" s="693"/>
      <c r="K19" s="693"/>
      <c r="L19" s="693"/>
    </row>
    <row r="20" spans="1:12" ht="33" customHeight="1">
      <c r="A20" s="52"/>
      <c r="B20" s="696" t="str">
        <f>IF('Names of Bidder'!I6="Sole Bidder","Name of the Bidder (Sole Bidder)", "Name of Bidder (Lead Partner)")</f>
        <v>Name of the Bidder (Sole Bidder)</v>
      </c>
      <c r="C20" s="696"/>
      <c r="D20" s="696"/>
      <c r="E20" s="696"/>
      <c r="F20" s="696"/>
      <c r="G20" s="696"/>
      <c r="H20" s="694" t="str">
        <f>B9</f>
        <v/>
      </c>
      <c r="I20" s="694"/>
      <c r="J20" s="694"/>
      <c r="K20" s="694"/>
      <c r="L20" s="694"/>
    </row>
    <row r="21" spans="1:12" ht="33" customHeight="1">
      <c r="A21" s="35"/>
      <c r="B21" s="696" t="s">
        <v>15</v>
      </c>
      <c r="C21" s="696"/>
      <c r="D21" s="696"/>
      <c r="E21" s="696"/>
      <c r="F21" s="696"/>
      <c r="G21" s="696"/>
      <c r="H21" s="695" t="s">
        <v>56</v>
      </c>
      <c r="I21" s="695"/>
      <c r="J21" s="695"/>
      <c r="K21" s="695"/>
      <c r="L21" s="695"/>
    </row>
    <row r="22" spans="1:12" ht="33" customHeight="1">
      <c r="A22" s="35"/>
      <c r="B22" s="696" t="s">
        <v>16</v>
      </c>
      <c r="C22" s="696"/>
      <c r="D22" s="696"/>
      <c r="E22" s="696"/>
      <c r="F22" s="696"/>
      <c r="G22" s="696"/>
      <c r="H22" s="695"/>
      <c r="I22" s="695"/>
      <c r="J22" s="695"/>
      <c r="K22" s="695"/>
      <c r="L22" s="695"/>
    </row>
    <row r="23" spans="1:12" ht="33" customHeight="1">
      <c r="A23" s="35"/>
      <c r="B23" s="696" t="s">
        <v>17</v>
      </c>
      <c r="C23" s="696"/>
      <c r="D23" s="696"/>
      <c r="E23" s="696"/>
      <c r="F23" s="696"/>
      <c r="G23" s="696"/>
      <c r="H23" s="695"/>
      <c r="I23" s="695"/>
      <c r="J23" s="695"/>
      <c r="K23" s="695"/>
      <c r="L23" s="695"/>
    </row>
    <row r="24" spans="1:12" ht="33" customHeight="1">
      <c r="A24" s="35"/>
      <c r="B24" s="696" t="s">
        <v>18</v>
      </c>
      <c r="C24" s="696"/>
      <c r="D24" s="696"/>
      <c r="E24" s="696"/>
      <c r="F24" s="696"/>
      <c r="G24" s="696"/>
      <c r="H24" s="695"/>
      <c r="I24" s="695"/>
      <c r="J24" s="695"/>
      <c r="K24" s="695"/>
      <c r="L24" s="695"/>
    </row>
    <row r="25" spans="1:12" ht="6" customHeight="1">
      <c r="A25" s="35"/>
      <c r="B25" s="163"/>
      <c r="C25" s="163"/>
      <c r="D25" s="163"/>
      <c r="E25" s="163"/>
      <c r="F25" s="163"/>
      <c r="G25" s="163"/>
      <c r="H25" s="164"/>
      <c r="I25" s="164"/>
      <c r="J25" s="164"/>
      <c r="K25" s="164"/>
      <c r="L25" s="164"/>
    </row>
    <row r="26" spans="1:12" ht="18.95" customHeight="1">
      <c r="A26" s="53">
        <v>1.2</v>
      </c>
      <c r="B26" s="692" t="s">
        <v>174</v>
      </c>
      <c r="C26" s="692"/>
      <c r="D26" s="692"/>
      <c r="E26" s="692"/>
      <c r="F26" s="692"/>
      <c r="G26" s="692"/>
      <c r="H26" s="692"/>
      <c r="I26" s="692"/>
      <c r="J26" s="692"/>
      <c r="K26" s="692"/>
      <c r="L26" s="692"/>
    </row>
    <row r="27" spans="1:12" ht="18.95" customHeight="1">
      <c r="A27" s="56" t="s">
        <v>19</v>
      </c>
      <c r="B27" s="29" t="s">
        <v>20</v>
      </c>
      <c r="D27" s="90"/>
      <c r="E27" s="90"/>
    </row>
    <row r="28" spans="1:12" ht="18.95" customHeight="1">
      <c r="A28" s="35"/>
      <c r="B28" s="675" t="s">
        <v>21</v>
      </c>
      <c r="C28" s="675"/>
      <c r="D28" s="626"/>
      <c r="E28" s="626"/>
      <c r="F28" s="626"/>
      <c r="G28" s="626"/>
      <c r="H28" s="626"/>
      <c r="I28" s="626"/>
      <c r="J28" s="626"/>
      <c r="K28" s="626"/>
      <c r="L28" s="626"/>
    </row>
    <row r="29" spans="1:12" ht="18.95" customHeight="1">
      <c r="A29" s="35"/>
      <c r="B29" s="701" t="s">
        <v>22</v>
      </c>
      <c r="C29" s="702"/>
      <c r="D29" s="704"/>
      <c r="E29" s="704"/>
      <c r="F29" s="704"/>
      <c r="G29" s="704"/>
      <c r="H29" s="704"/>
      <c r="I29" s="704"/>
      <c r="J29" s="704"/>
      <c r="K29" s="704"/>
      <c r="L29" s="704"/>
    </row>
    <row r="30" spans="1:12" ht="18.95" customHeight="1">
      <c r="A30" s="35"/>
      <c r="B30" s="93"/>
      <c r="C30" s="54"/>
      <c r="D30" s="699"/>
      <c r="E30" s="699"/>
      <c r="F30" s="699"/>
      <c r="G30" s="699"/>
      <c r="H30" s="699"/>
      <c r="I30" s="699"/>
      <c r="J30" s="699"/>
      <c r="K30" s="699"/>
      <c r="L30" s="699"/>
    </row>
    <row r="31" spans="1:12" ht="18.95" customHeight="1">
      <c r="A31" s="35"/>
      <c r="B31" s="93"/>
      <c r="C31" s="54"/>
      <c r="D31" s="699"/>
      <c r="E31" s="699"/>
      <c r="F31" s="699"/>
      <c r="G31" s="699"/>
      <c r="H31" s="699"/>
      <c r="I31" s="699"/>
      <c r="J31" s="699"/>
      <c r="K31" s="699"/>
      <c r="L31" s="699"/>
    </row>
    <row r="32" spans="1:12" ht="18.95" customHeight="1">
      <c r="A32" s="35"/>
      <c r="B32" s="94"/>
      <c r="C32" s="55"/>
      <c r="D32" s="700"/>
      <c r="E32" s="700"/>
      <c r="F32" s="700"/>
      <c r="G32" s="700"/>
      <c r="H32" s="700"/>
      <c r="I32" s="700"/>
      <c r="J32" s="700"/>
      <c r="K32" s="700"/>
      <c r="L32" s="700"/>
    </row>
    <row r="33" spans="1:54" ht="18.95" customHeight="1">
      <c r="A33" s="35"/>
      <c r="B33" s="675" t="s">
        <v>23</v>
      </c>
      <c r="C33" s="675"/>
      <c r="D33" s="626"/>
      <c r="E33" s="626"/>
      <c r="F33" s="626"/>
      <c r="G33" s="626"/>
      <c r="H33" s="626"/>
      <c r="I33" s="626"/>
      <c r="J33" s="626"/>
      <c r="K33" s="626"/>
      <c r="L33" s="626"/>
    </row>
    <row r="34" spans="1:54" ht="18.95" customHeight="1">
      <c r="A34" s="35"/>
      <c r="B34" s="675" t="s">
        <v>24</v>
      </c>
      <c r="C34" s="675"/>
      <c r="D34" s="626"/>
      <c r="E34" s="626"/>
      <c r="F34" s="626"/>
      <c r="G34" s="626"/>
      <c r="H34" s="626"/>
      <c r="I34" s="626"/>
      <c r="J34" s="626"/>
      <c r="K34" s="626"/>
      <c r="L34" s="626"/>
    </row>
    <row r="35" spans="1:54" ht="18.95" customHeight="1">
      <c r="A35" s="35"/>
      <c r="B35" s="675" t="s">
        <v>25</v>
      </c>
      <c r="C35" s="675"/>
      <c r="D35" s="626"/>
      <c r="E35" s="626"/>
      <c r="F35" s="626"/>
      <c r="G35" s="626"/>
      <c r="H35" s="626"/>
      <c r="I35" s="626"/>
      <c r="J35" s="626"/>
      <c r="K35" s="626"/>
      <c r="L35" s="626"/>
    </row>
    <row r="36" spans="1:54" ht="18.95" customHeight="1">
      <c r="A36" s="35"/>
      <c r="B36" s="675" t="s">
        <v>26</v>
      </c>
      <c r="C36" s="675"/>
      <c r="D36" s="626"/>
      <c r="E36" s="626"/>
      <c r="F36" s="626"/>
      <c r="G36" s="626"/>
      <c r="H36" s="626"/>
      <c r="I36" s="626"/>
      <c r="J36" s="626"/>
      <c r="K36" s="626"/>
      <c r="L36" s="626"/>
    </row>
    <row r="37" spans="1:54" ht="8.1" customHeight="1">
      <c r="A37" s="35"/>
      <c r="B37" s="95"/>
      <c r="C37" s="95"/>
      <c r="D37" s="96"/>
      <c r="E37" s="96"/>
      <c r="F37" s="96"/>
      <c r="G37" s="96"/>
      <c r="H37" s="96"/>
      <c r="I37" s="96"/>
      <c r="J37" s="96"/>
      <c r="K37" s="96"/>
      <c r="L37" s="96"/>
    </row>
    <row r="38" spans="1:54" ht="61.5" customHeight="1">
      <c r="A38" s="57" t="s">
        <v>28</v>
      </c>
      <c r="B38" s="697" t="s">
        <v>27</v>
      </c>
      <c r="C38" s="697"/>
      <c r="D38" s="697"/>
      <c r="E38" s="697"/>
      <c r="F38" s="697"/>
      <c r="G38" s="697"/>
      <c r="H38" s="697"/>
      <c r="I38" s="697"/>
      <c r="J38" s="697"/>
      <c r="K38" s="697"/>
      <c r="L38" s="697"/>
    </row>
    <row r="39" spans="1:54" ht="33.75" customHeight="1">
      <c r="A39" s="35"/>
      <c r="B39" s="92" t="s">
        <v>348</v>
      </c>
      <c r="C39" s="698" t="s">
        <v>29</v>
      </c>
      <c r="D39" s="698"/>
      <c r="E39" s="698"/>
      <c r="F39" s="698"/>
      <c r="G39" s="698" t="s">
        <v>30</v>
      </c>
      <c r="H39" s="698"/>
      <c r="I39" s="698" t="s">
        <v>31</v>
      </c>
      <c r="J39" s="698"/>
      <c r="K39" s="698"/>
      <c r="L39" s="698"/>
    </row>
    <row r="40" spans="1:54" ht="38.1" customHeight="1">
      <c r="B40" s="102"/>
      <c r="C40" s="626"/>
      <c r="D40" s="626"/>
      <c r="E40" s="626"/>
      <c r="F40" s="626"/>
      <c r="G40" s="703"/>
      <c r="H40" s="703"/>
      <c r="I40" s="626"/>
      <c r="J40" s="626"/>
      <c r="K40" s="626"/>
      <c r="L40" s="626"/>
    </row>
    <row r="41" spans="1:54" ht="38.1" customHeight="1">
      <c r="A41" s="35"/>
      <c r="B41" s="102"/>
      <c r="C41" s="626"/>
      <c r="D41" s="626"/>
      <c r="E41" s="626"/>
      <c r="F41" s="626"/>
      <c r="G41" s="703"/>
      <c r="H41" s="703"/>
      <c r="I41" s="626"/>
      <c r="J41" s="626"/>
      <c r="K41" s="626"/>
      <c r="L41" s="626"/>
    </row>
    <row r="42" spans="1:54" ht="20.100000000000001" customHeight="1">
      <c r="A42" s="88">
        <v>2</v>
      </c>
      <c r="B42" s="97" t="s">
        <v>32</v>
      </c>
    </row>
    <row r="43" spans="1:54" ht="78.75" customHeight="1">
      <c r="B43" s="697" t="s">
        <v>33</v>
      </c>
      <c r="C43" s="697"/>
      <c r="D43" s="697"/>
      <c r="E43" s="697"/>
      <c r="F43" s="697"/>
      <c r="G43" s="697"/>
      <c r="H43" s="697"/>
      <c r="I43" s="697"/>
      <c r="J43" s="697"/>
      <c r="K43" s="697"/>
      <c r="L43" s="697"/>
    </row>
    <row r="44" spans="1:54" s="24" customFormat="1" ht="34.5" customHeight="1">
      <c r="A44" s="53">
        <v>2.1</v>
      </c>
      <c r="B44" s="697" t="s">
        <v>34</v>
      </c>
      <c r="C44" s="697"/>
      <c r="D44" s="697"/>
      <c r="E44" s="697"/>
      <c r="F44" s="697"/>
      <c r="G44" s="697"/>
      <c r="H44" s="697"/>
      <c r="I44" s="697"/>
      <c r="J44" s="697"/>
      <c r="K44" s="697"/>
      <c r="L44" s="697"/>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698" t="s">
        <v>36</v>
      </c>
      <c r="D45" s="698"/>
      <c r="E45" s="698"/>
      <c r="F45" s="698"/>
      <c r="G45" s="698" t="s">
        <v>37</v>
      </c>
      <c r="H45" s="698"/>
      <c r="I45" s="698" t="s">
        <v>116</v>
      </c>
      <c r="J45" s="698"/>
      <c r="K45" s="698" t="s">
        <v>117</v>
      </c>
      <c r="L45" s="698"/>
    </row>
    <row r="46" spans="1:54" ht="27.95" customHeight="1">
      <c r="A46" s="35"/>
      <c r="B46" s="102">
        <v>1</v>
      </c>
      <c r="C46" s="626"/>
      <c r="D46" s="626"/>
      <c r="E46" s="626"/>
      <c r="F46" s="626"/>
      <c r="G46" s="703"/>
      <c r="H46" s="703"/>
      <c r="I46" s="703"/>
      <c r="J46" s="703"/>
      <c r="K46" s="705"/>
      <c r="L46" s="705"/>
    </row>
    <row r="47" spans="1:54" ht="27.95" customHeight="1">
      <c r="A47" s="35"/>
      <c r="B47" s="102">
        <v>2</v>
      </c>
      <c r="C47" s="626"/>
      <c r="D47" s="626"/>
      <c r="E47" s="626"/>
      <c r="F47" s="626"/>
      <c r="G47" s="703"/>
      <c r="H47" s="703"/>
      <c r="I47" s="703"/>
      <c r="J47" s="703"/>
      <c r="K47" s="705"/>
      <c r="L47" s="705"/>
    </row>
    <row r="48" spans="1:54" ht="27.95" customHeight="1">
      <c r="A48" s="35"/>
      <c r="B48" s="102">
        <v>3</v>
      </c>
      <c r="C48" s="626"/>
      <c r="D48" s="626"/>
      <c r="E48" s="626"/>
      <c r="F48" s="626"/>
      <c r="G48" s="703"/>
      <c r="H48" s="703"/>
      <c r="I48" s="703"/>
      <c r="J48" s="703"/>
      <c r="K48" s="705"/>
      <c r="L48" s="705"/>
    </row>
    <row r="49" spans="1:54" ht="27.95" customHeight="1">
      <c r="A49" s="35"/>
      <c r="B49" s="102">
        <v>4</v>
      </c>
      <c r="C49" s="626"/>
      <c r="D49" s="626"/>
      <c r="E49" s="626"/>
      <c r="F49" s="626"/>
      <c r="G49" s="703"/>
      <c r="H49" s="703"/>
      <c r="I49" s="703"/>
      <c r="J49" s="703"/>
      <c r="K49" s="705"/>
      <c r="L49" s="705"/>
    </row>
    <row r="50" spans="1:54" ht="27.95" customHeight="1">
      <c r="A50" s="35"/>
      <c r="B50" s="102">
        <v>5</v>
      </c>
      <c r="C50" s="626"/>
      <c r="D50" s="626"/>
      <c r="E50" s="626"/>
      <c r="F50" s="626"/>
      <c r="G50" s="703"/>
      <c r="H50" s="703"/>
      <c r="I50" s="703"/>
      <c r="J50" s="703"/>
      <c r="K50" s="705"/>
      <c r="L50" s="705"/>
    </row>
    <row r="51" spans="1:54" ht="21" customHeight="1">
      <c r="A51" s="88">
        <v>3</v>
      </c>
      <c r="B51" s="97" t="s">
        <v>643</v>
      </c>
      <c r="D51" s="96"/>
      <c r="E51" s="96"/>
      <c r="F51" s="96"/>
    </row>
    <row r="52" spans="1:54" ht="55.5" customHeight="1">
      <c r="A52" s="88"/>
      <c r="B52" s="712" t="s">
        <v>644</v>
      </c>
      <c r="C52" s="712"/>
      <c r="D52" s="712"/>
      <c r="E52" s="712"/>
      <c r="F52" s="712"/>
      <c r="G52" s="712"/>
      <c r="H52" s="712"/>
      <c r="I52" s="712"/>
      <c r="J52" s="712"/>
      <c r="K52" s="712"/>
      <c r="L52" s="712"/>
    </row>
    <row r="53" spans="1:54" ht="10.5" customHeight="1">
      <c r="A53" s="88"/>
      <c r="B53" s="97"/>
      <c r="D53" s="96"/>
      <c r="E53" s="96"/>
      <c r="F53" s="96"/>
    </row>
    <row r="54" spans="1:54" ht="21.75" customHeight="1">
      <c r="A54" s="98">
        <v>3.1</v>
      </c>
      <c r="B54" s="713" t="s">
        <v>645</v>
      </c>
      <c r="C54" s="713"/>
      <c r="D54" s="713"/>
      <c r="E54" s="713"/>
      <c r="F54" s="713"/>
      <c r="G54" s="713"/>
      <c r="H54" s="713"/>
      <c r="I54" s="713"/>
      <c r="J54" s="713"/>
      <c r="K54" s="713"/>
      <c r="L54" s="713"/>
    </row>
    <row r="55" spans="1:54" ht="9" customHeight="1">
      <c r="A55" s="35"/>
      <c r="B55" s="697"/>
      <c r="C55" s="697"/>
      <c r="D55" s="697"/>
      <c r="E55" s="697"/>
      <c r="F55" s="697"/>
      <c r="G55" s="697"/>
      <c r="H55" s="697"/>
      <c r="I55" s="697"/>
      <c r="J55" s="697"/>
      <c r="K55" s="697"/>
      <c r="L55" s="697"/>
    </row>
    <row r="56" spans="1:54" s="24" customFormat="1" ht="40.5" customHeight="1">
      <c r="A56" s="35"/>
      <c r="B56" s="594" t="s">
        <v>35</v>
      </c>
      <c r="C56" s="594"/>
      <c r="D56" s="594"/>
      <c r="E56" s="556" t="s">
        <v>646</v>
      </c>
      <c r="F56" s="707"/>
      <c r="G56" s="707"/>
      <c r="H56" s="557"/>
      <c r="I56" s="594" t="s">
        <v>647</v>
      </c>
      <c r="J56" s="594"/>
      <c r="K56" s="594"/>
      <c r="L56" s="594"/>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26"/>
      <c r="C57" s="626"/>
      <c r="D57" s="626"/>
      <c r="E57" s="703"/>
      <c r="F57" s="703"/>
      <c r="G57" s="703"/>
      <c r="H57" s="703"/>
      <c r="I57" s="703"/>
      <c r="J57" s="703"/>
      <c r="K57" s="703"/>
      <c r="L57" s="703"/>
    </row>
    <row r="58" spans="1:54" ht="20.100000000000001" customHeight="1">
      <c r="A58" s="35"/>
      <c r="B58" s="626"/>
      <c r="C58" s="626"/>
      <c r="D58" s="626"/>
      <c r="E58" s="703"/>
      <c r="F58" s="703"/>
      <c r="G58" s="703"/>
      <c r="H58" s="703"/>
      <c r="I58" s="703"/>
      <c r="J58" s="703"/>
      <c r="K58" s="703"/>
      <c r="L58" s="703"/>
    </row>
    <row r="59" spans="1:54" ht="20.100000000000001" customHeight="1">
      <c r="A59" s="35"/>
      <c r="B59" s="626"/>
      <c r="C59" s="626"/>
      <c r="D59" s="626"/>
      <c r="E59" s="703"/>
      <c r="F59" s="703"/>
      <c r="G59" s="703"/>
      <c r="H59" s="703"/>
      <c r="I59" s="703"/>
      <c r="J59" s="703"/>
      <c r="K59" s="703"/>
      <c r="L59" s="703"/>
    </row>
    <row r="60" spans="1:54" ht="20.100000000000001" customHeight="1">
      <c r="A60" s="35"/>
      <c r="B60" s="626"/>
      <c r="C60" s="626"/>
      <c r="D60" s="626"/>
      <c r="E60" s="703"/>
      <c r="F60" s="703"/>
      <c r="G60" s="703"/>
      <c r="H60" s="703"/>
      <c r="I60" s="703"/>
      <c r="J60" s="703"/>
      <c r="K60" s="703"/>
      <c r="L60" s="703"/>
    </row>
    <row r="61" spans="1:54" ht="20.100000000000001" customHeight="1">
      <c r="A61" s="35"/>
      <c r="B61" s="626"/>
      <c r="C61" s="626"/>
      <c r="D61" s="626"/>
      <c r="E61" s="703"/>
      <c r="F61" s="703"/>
      <c r="G61" s="703"/>
      <c r="H61" s="703"/>
      <c r="I61" s="703"/>
      <c r="J61" s="703"/>
      <c r="K61" s="703"/>
      <c r="L61" s="703"/>
    </row>
    <row r="62" spans="1:54" ht="20.100000000000001" customHeight="1">
      <c r="A62" s="35"/>
      <c r="B62" s="626"/>
      <c r="C62" s="626"/>
      <c r="D62" s="626"/>
      <c r="E62" s="703"/>
      <c r="F62" s="703"/>
      <c r="G62" s="703"/>
      <c r="H62" s="703"/>
      <c r="I62" s="703"/>
      <c r="J62" s="703"/>
      <c r="K62" s="703"/>
      <c r="L62" s="703"/>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06" t="s">
        <v>39</v>
      </c>
      <c r="C65" s="706"/>
      <c r="D65" s="706"/>
      <c r="E65" s="706"/>
      <c r="F65" s="706"/>
      <c r="G65" s="706"/>
      <c r="H65" s="706"/>
      <c r="I65" s="706"/>
      <c r="J65" s="706"/>
      <c r="K65" s="706"/>
      <c r="L65" s="706"/>
    </row>
    <row r="66" spans="1:54" ht="67.5" customHeight="1">
      <c r="A66" s="35"/>
      <c r="B66" s="697" t="s">
        <v>40</v>
      </c>
      <c r="C66" s="697"/>
      <c r="D66" s="697"/>
      <c r="E66" s="697"/>
      <c r="F66" s="697"/>
      <c r="G66" s="697"/>
      <c r="H66" s="697"/>
      <c r="I66" s="697"/>
      <c r="J66" s="697"/>
      <c r="K66" s="697"/>
      <c r="L66" s="697"/>
    </row>
    <row r="67" spans="1:54" s="24" customFormat="1" ht="35.25" customHeight="1">
      <c r="A67" s="35"/>
      <c r="B67" s="594" t="s">
        <v>41</v>
      </c>
      <c r="C67" s="594"/>
      <c r="D67" s="594"/>
      <c r="E67" s="556" t="s">
        <v>42</v>
      </c>
      <c r="F67" s="707"/>
      <c r="G67" s="707"/>
      <c r="H67" s="557"/>
      <c r="I67" s="594" t="s">
        <v>43</v>
      </c>
      <c r="J67" s="594"/>
      <c r="K67" s="594"/>
      <c r="L67" s="594"/>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26"/>
      <c r="C68" s="626"/>
      <c r="D68" s="626"/>
      <c r="E68" s="703"/>
      <c r="F68" s="703"/>
      <c r="G68" s="703"/>
      <c r="H68" s="703"/>
      <c r="I68" s="703"/>
      <c r="J68" s="703"/>
      <c r="K68" s="703"/>
      <c r="L68" s="703"/>
    </row>
    <row r="69" spans="1:54" ht="20.100000000000001" customHeight="1">
      <c r="A69" s="35"/>
      <c r="B69" s="626"/>
      <c r="C69" s="626"/>
      <c r="D69" s="626"/>
      <c r="E69" s="703"/>
      <c r="F69" s="703"/>
      <c r="G69" s="703"/>
      <c r="H69" s="703"/>
      <c r="I69" s="703"/>
      <c r="J69" s="703"/>
      <c r="K69" s="703"/>
      <c r="L69" s="703"/>
    </row>
    <row r="70" spans="1:54" ht="20.100000000000001" customHeight="1">
      <c r="A70" s="35"/>
      <c r="B70" s="626"/>
      <c r="C70" s="626"/>
      <c r="D70" s="626"/>
      <c r="E70" s="703"/>
      <c r="F70" s="703"/>
      <c r="G70" s="703"/>
      <c r="H70" s="703"/>
      <c r="I70" s="703"/>
      <c r="J70" s="703"/>
      <c r="K70" s="703"/>
      <c r="L70" s="703"/>
    </row>
    <row r="71" spans="1:54" ht="20.100000000000001" customHeight="1">
      <c r="A71" s="35"/>
      <c r="B71" s="626"/>
      <c r="C71" s="626"/>
      <c r="D71" s="626"/>
      <c r="E71" s="703"/>
      <c r="F71" s="703"/>
      <c r="G71" s="703"/>
      <c r="H71" s="703"/>
      <c r="I71" s="703"/>
      <c r="J71" s="703"/>
      <c r="K71" s="703"/>
      <c r="L71" s="703"/>
    </row>
    <row r="72" spans="1:54" ht="20.100000000000001" customHeight="1">
      <c r="A72" s="35"/>
      <c r="B72" s="626"/>
      <c r="C72" s="626"/>
      <c r="D72" s="626"/>
      <c r="E72" s="703"/>
      <c r="F72" s="703"/>
      <c r="G72" s="703"/>
      <c r="H72" s="703"/>
      <c r="I72" s="703"/>
      <c r="J72" s="703"/>
      <c r="K72" s="703"/>
      <c r="L72" s="703"/>
    </row>
    <row r="73" spans="1:54" ht="20.100000000000001" customHeight="1">
      <c r="A73" s="35"/>
      <c r="B73" s="626"/>
      <c r="C73" s="626"/>
      <c r="D73" s="626"/>
      <c r="E73" s="703"/>
      <c r="F73" s="703"/>
      <c r="G73" s="703"/>
      <c r="H73" s="703"/>
      <c r="I73" s="703"/>
      <c r="J73" s="703"/>
      <c r="K73" s="703"/>
      <c r="L73" s="703"/>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594" t="s">
        <v>119</v>
      </c>
      <c r="D76" s="594"/>
      <c r="E76" s="594"/>
      <c r="F76" s="594"/>
      <c r="G76" s="594"/>
      <c r="H76" s="556" t="s">
        <v>45</v>
      </c>
      <c r="I76" s="707"/>
      <c r="J76" s="707"/>
      <c r="K76" s="707"/>
      <c r="L76" s="557"/>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626</v>
      </c>
      <c r="D77" s="87" t="s">
        <v>534</v>
      </c>
      <c r="E77" s="87" t="s">
        <v>510</v>
      </c>
      <c r="F77" s="87" t="s">
        <v>509</v>
      </c>
      <c r="G77" s="87" t="s">
        <v>505</v>
      </c>
      <c r="H77" s="87" t="s">
        <v>711</v>
      </c>
      <c r="I77" s="87" t="s">
        <v>712</v>
      </c>
      <c r="J77" s="87" t="s">
        <v>720</v>
      </c>
      <c r="K77" s="87" t="s">
        <v>722</v>
      </c>
      <c r="L77" s="87" t="s">
        <v>730</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10" t="s">
        <v>508</v>
      </c>
      <c r="C85" s="710"/>
      <c r="D85" s="710"/>
      <c r="E85" s="710"/>
      <c r="F85" s="710"/>
      <c r="G85" s="710"/>
      <c r="H85" s="695" t="s">
        <v>56</v>
      </c>
      <c r="I85" s="695"/>
      <c r="J85" s="695"/>
      <c r="K85" s="695"/>
      <c r="L85" s="695"/>
    </row>
    <row r="86" spans="1:54">
      <c r="A86" s="52"/>
      <c r="B86" s="697"/>
      <c r="C86" s="697"/>
      <c r="D86" s="697"/>
      <c r="E86" s="697"/>
      <c r="F86" s="697"/>
      <c r="G86" s="697"/>
      <c r="H86" s="697"/>
      <c r="I86" s="697"/>
      <c r="J86" s="697"/>
      <c r="K86" s="697"/>
      <c r="L86" s="697"/>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11" t="str">
        <f>'Attach 3(JV)'!B24</f>
        <v>--</v>
      </c>
      <c r="C89" s="711"/>
      <c r="D89" s="711"/>
      <c r="E89" s="25"/>
      <c r="G89" s="58" t="s">
        <v>4</v>
      </c>
      <c r="H89" s="708" t="str">
        <f>'Attach 3(JV)'!E24</f>
        <v/>
      </c>
      <c r="I89" s="709"/>
      <c r="J89" s="709"/>
      <c r="K89" s="709"/>
      <c r="L89" s="709"/>
    </row>
    <row r="90" spans="1:54" ht="24" customHeight="1">
      <c r="A90" s="36" t="s">
        <v>7</v>
      </c>
      <c r="B90" s="551" t="str">
        <f>'Attach 3(JV)'!B25</f>
        <v/>
      </c>
      <c r="C90" s="551"/>
      <c r="D90" s="551"/>
      <c r="E90" s="25"/>
      <c r="G90" s="58" t="s">
        <v>5</v>
      </c>
      <c r="H90" s="708" t="str">
        <f>'Attach 3(JV)'!E25</f>
        <v/>
      </c>
      <c r="I90" s="709"/>
      <c r="J90" s="709"/>
      <c r="K90" s="709"/>
      <c r="L90" s="709"/>
    </row>
  </sheetData>
  <sheetProtection algorithmName="SHA-512" hashValue="S4yoO5KT+B/JrjPKS1INdvNgkUaT30UNt2ELQcXadtqhuQ4SpI2ZfTtj/dMOv11kUir7G/KvkSOpVFtnj1k3pg==" saltValue="renFQGJ3wdWViq38miqIpA==" spinCount="100000" sheet="1" formatColumns="0" formatRows="0" selectLockedCells="1"/>
  <customSheetViews>
    <customSheetView guid="{FBB68CBB-27D2-41C8-A96A-D35CCC1F46EC}"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8" zoomScale="90" zoomScaleSheetLayoutView="90" workbookViewId="0">
      <selection activeCell="D24" sqref="D24"/>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22" t="str">
        <f>'Attach 3(JV)'!A1</f>
        <v>Specification No. :CC/T/W-AIS/DOM/A06/23/02699</v>
      </c>
      <c r="B1" s="722"/>
      <c r="C1" s="722"/>
      <c r="D1" s="721" t="str">
        <f>"Attachment-17 "&amp;'Attach 3(JV)'!AT1</f>
        <v xml:space="preserve">Attachment-17 </v>
      </c>
      <c r="E1" s="721"/>
    </row>
    <row r="2" spans="1:26" ht="10.5" customHeight="1">
      <c r="Z2" s="279">
        <f>'[6]Attach 3(JV)'!Z2</f>
        <v>0</v>
      </c>
    </row>
    <row r="3" spans="1:26" ht="81" customHeight="1">
      <c r="A3" s="619"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280"/>
      <c r="G3" s="281"/>
      <c r="H3" s="280"/>
    </row>
    <row r="4" spans="1:26" ht="6.75" customHeight="1">
      <c r="A4" s="282"/>
      <c r="H4" s="30"/>
      <c r="I4" s="11"/>
    </row>
    <row r="5" spans="1:26" ht="19.5" customHeight="1">
      <c r="A5" s="723" t="s">
        <v>492</v>
      </c>
      <c r="B5" s="723"/>
      <c r="C5" s="723"/>
      <c r="D5" s="723"/>
      <c r="E5" s="723"/>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24" t="str">
        <f>'Attach 3(JV)'!A8</f>
        <v/>
      </c>
      <c r="B8" s="724"/>
      <c r="C8" s="724"/>
      <c r="D8" s="12" t="str">
        <f>'[6]Attach 3(JV)'!E8</f>
        <v>Contract Services</v>
      </c>
      <c r="H8" s="30"/>
      <c r="I8" s="11"/>
    </row>
    <row r="9" spans="1:26" ht="19.5" customHeight="1">
      <c r="A9" s="13" t="s">
        <v>350</v>
      </c>
      <c r="B9" s="541" t="str">
        <f>'Attach 3(JV)'!B9</f>
        <v/>
      </c>
      <c r="C9" s="541"/>
      <c r="D9" s="12" t="str">
        <f>'[6]Attach 3(JV)'!E9</f>
        <v>Power Grid Corporation of India Ltd.,</v>
      </c>
      <c r="H9" s="30"/>
      <c r="I9" s="11"/>
    </row>
    <row r="10" spans="1:26" ht="19.5" customHeight="1">
      <c r="A10" s="13" t="s">
        <v>352</v>
      </c>
      <c r="B10" s="541" t="str">
        <f>'Attach 3(JV)'!B10</f>
        <v/>
      </c>
      <c r="C10" s="541"/>
      <c r="D10" s="12" t="str">
        <f>'[6]Attach 3(JV)'!E10</f>
        <v>"Saudamini", Plot No. 2, Sector 29</v>
      </c>
      <c r="H10" s="30"/>
      <c r="I10" s="11"/>
    </row>
    <row r="11" spans="1:26" ht="19.5" customHeight="1">
      <c r="B11" s="541" t="str">
        <f>'Attach 3(JV)'!B11</f>
        <v/>
      </c>
      <c r="C11" s="541"/>
      <c r="D11" s="12" t="str">
        <f>'[6]Attach 3(JV)'!E11</f>
        <v>Gurgaon (Haryana) - 122001</v>
      </c>
    </row>
    <row r="12" spans="1:26" ht="14.25" customHeight="1">
      <c r="A12" s="284"/>
      <c r="B12" s="541" t="str">
        <f>'Attach 3(JV)'!B12</f>
        <v/>
      </c>
      <c r="C12" s="541"/>
      <c r="D12" s="12"/>
    </row>
    <row r="13" spans="1:26" ht="19.5" customHeight="1">
      <c r="A13" s="278" t="s">
        <v>345</v>
      </c>
    </row>
    <row r="14" spans="1:26" ht="9.9499999999999993" customHeight="1">
      <c r="A14" s="284"/>
    </row>
    <row r="15" spans="1:26" ht="90" customHeight="1">
      <c r="A15" s="286">
        <v>1</v>
      </c>
      <c r="B15" s="719" t="s">
        <v>493</v>
      </c>
      <c r="C15" s="719"/>
      <c r="D15" s="719"/>
      <c r="E15" s="719"/>
      <c r="F15" s="287"/>
      <c r="G15" s="287"/>
      <c r="H15" s="287"/>
    </row>
    <row r="16" spans="1:26" ht="51.75" customHeight="1">
      <c r="A16" s="286">
        <v>2</v>
      </c>
      <c r="B16" s="719" t="s">
        <v>494</v>
      </c>
      <c r="C16" s="719"/>
      <c r="D16" s="719"/>
      <c r="E16" s="719"/>
      <c r="F16" s="287"/>
      <c r="G16" s="287"/>
      <c r="H16" s="287"/>
    </row>
    <row r="17" spans="1:8" ht="9" customHeight="1">
      <c r="A17" s="284"/>
      <c r="B17" s="284"/>
      <c r="C17" s="284"/>
      <c r="D17" s="284"/>
      <c r="E17" s="284"/>
      <c r="F17" s="287"/>
      <c r="G17" s="287"/>
      <c r="H17" s="287"/>
    </row>
    <row r="18" spans="1:8" s="276" customFormat="1" ht="97.5" customHeight="1">
      <c r="A18" s="288" t="s">
        <v>495</v>
      </c>
      <c r="B18" s="289" t="s">
        <v>348</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20" t="s">
        <v>499</v>
      </c>
      <c r="B27" s="720"/>
      <c r="C27" s="720"/>
      <c r="D27" s="720"/>
      <c r="E27" s="720"/>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:CC/T/W-AIS/DOM/A06/23/02699</v>
      </c>
      <c r="B32" s="274"/>
      <c r="C32" s="274"/>
      <c r="D32" s="274"/>
      <c r="E32" s="275" t="str">
        <f>D1</f>
        <v xml:space="preserve">Attachment-17 </v>
      </c>
    </row>
    <row r="33" spans="1:8" hidden="1"/>
    <row r="34" spans="1:8" ht="15" hidden="1">
      <c r="A34" s="717" t="str">
        <f>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4" s="717"/>
      <c r="C34" s="717"/>
      <c r="D34" s="717"/>
      <c r="E34" s="717"/>
    </row>
    <row r="35" spans="1:8" hidden="1">
      <c r="A35" s="282"/>
    </row>
    <row r="36" spans="1:8" ht="15" hidden="1">
      <c r="A36" s="718" t="s">
        <v>390</v>
      </c>
      <c r="B36" s="718"/>
      <c r="C36" s="718"/>
      <c r="D36" s="718"/>
      <c r="E36" s="718"/>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350</v>
      </c>
      <c r="B40" s="541" t="str">
        <f>'[6]Attach 3(JV)'!B17:D17</f>
        <v xml:space="preserve">…… ……. …….. …… ……. …….. </v>
      </c>
      <c r="C40" s="541"/>
      <c r="D40" s="12" t="str">
        <f>D9</f>
        <v>Power Grid Corporation of India Ltd.,</v>
      </c>
      <c r="F40" s="277"/>
      <c r="G40" s="277"/>
      <c r="H40" s="277"/>
    </row>
    <row r="41" spans="1:8" hidden="1">
      <c r="A41" s="13" t="s">
        <v>352</v>
      </c>
      <c r="B41" s="541" t="str">
        <f>'[6]Attach 3(JV)'!B18:D18</f>
        <v xml:space="preserve">…… ……. …….. …… ……. …….. </v>
      </c>
      <c r="C41" s="541"/>
      <c r="D41" s="12" t="str">
        <f>D10</f>
        <v>"Saudamini", Plot No. 2, Sector 29</v>
      </c>
      <c r="F41" s="277"/>
      <c r="G41" s="277"/>
      <c r="H41" s="277"/>
    </row>
    <row r="42" spans="1:8" hidden="1">
      <c r="B42" s="541" t="str">
        <f>'[6]Attach 3(JV)'!B19:D19</f>
        <v xml:space="preserve">…… ……. …….. …… ……. …….. </v>
      </c>
      <c r="C42" s="541"/>
      <c r="D42" s="12" t="str">
        <f>D11</f>
        <v>Gurgaon (Haryana) - 122001</v>
      </c>
      <c r="F42" s="277"/>
      <c r="G42" s="277"/>
      <c r="H42" s="277"/>
    </row>
    <row r="43" spans="1:8" hidden="1">
      <c r="A43" s="284"/>
      <c r="B43" s="541" t="str">
        <f>'[6]Attach 3(JV)'!B20:D20</f>
        <v xml:space="preserve">…… ……. …….. …… ……. …….. </v>
      </c>
      <c r="C43" s="541"/>
      <c r="D43" s="12"/>
      <c r="F43" s="277"/>
      <c r="G43" s="277"/>
      <c r="H43" s="277"/>
    </row>
    <row r="44" spans="1:8" hidden="1">
      <c r="A44" s="278" t="s">
        <v>345</v>
      </c>
      <c r="F44" s="277"/>
      <c r="G44" s="277"/>
      <c r="H44" s="277"/>
    </row>
    <row r="45" spans="1:8" hidden="1">
      <c r="A45" s="284"/>
      <c r="F45" s="277"/>
      <c r="G45" s="277"/>
      <c r="H45" s="277"/>
    </row>
    <row r="46" spans="1:8" hidden="1">
      <c r="A46" s="715" t="s">
        <v>391</v>
      </c>
      <c r="B46" s="715"/>
      <c r="C46" s="715"/>
      <c r="D46" s="715"/>
      <c r="E46" s="715"/>
      <c r="F46" s="277"/>
      <c r="G46" s="277"/>
      <c r="H46" s="277"/>
    </row>
    <row r="47" spans="1:8" hidden="1">
      <c r="A47" s="284"/>
      <c r="B47" s="284"/>
      <c r="C47" s="284"/>
      <c r="D47" s="284"/>
      <c r="E47" s="284"/>
      <c r="F47" s="277"/>
      <c r="G47" s="277"/>
      <c r="H47" s="277"/>
    </row>
    <row r="48" spans="1:8" ht="66" hidden="1">
      <c r="A48" s="288" t="s">
        <v>348</v>
      </c>
      <c r="B48" s="716" t="s">
        <v>113</v>
      </c>
      <c r="C48" s="716"/>
      <c r="D48" s="288" t="s">
        <v>114</v>
      </c>
      <c r="E48" s="288" t="s">
        <v>115</v>
      </c>
      <c r="F48" s="277"/>
      <c r="G48" s="277"/>
      <c r="H48" s="277"/>
    </row>
    <row r="49" spans="1:8" hidden="1">
      <c r="A49" s="304">
        <v>1</v>
      </c>
      <c r="B49" s="714"/>
      <c r="C49" s="714"/>
      <c r="D49" s="305"/>
      <c r="E49" s="305"/>
      <c r="F49" s="277"/>
      <c r="G49" s="277"/>
      <c r="H49" s="277"/>
    </row>
    <row r="50" spans="1:8" hidden="1">
      <c r="A50" s="304">
        <v>2</v>
      </c>
      <c r="B50" s="714"/>
      <c r="C50" s="714"/>
      <c r="D50" s="305"/>
      <c r="E50" s="305"/>
      <c r="F50" s="277"/>
      <c r="G50" s="277"/>
      <c r="H50" s="277"/>
    </row>
    <row r="51" spans="1:8" hidden="1">
      <c r="A51" s="304">
        <v>3</v>
      </c>
      <c r="B51" s="714"/>
      <c r="C51" s="714"/>
      <c r="D51" s="305"/>
      <c r="E51" s="305"/>
      <c r="F51" s="277"/>
      <c r="G51" s="277"/>
      <c r="H51" s="277"/>
    </row>
    <row r="52" spans="1:8" hidden="1">
      <c r="A52" s="304">
        <v>4</v>
      </c>
      <c r="B52" s="714"/>
      <c r="C52" s="714"/>
      <c r="D52" s="305"/>
      <c r="E52" s="305"/>
      <c r="F52" s="277"/>
      <c r="G52" s="277"/>
      <c r="H52" s="277"/>
    </row>
    <row r="53" spans="1:8" hidden="1">
      <c r="A53" s="304">
        <v>5</v>
      </c>
      <c r="B53" s="714"/>
      <c r="C53" s="714"/>
      <c r="D53" s="305"/>
      <c r="E53" s="305"/>
      <c r="F53" s="277"/>
      <c r="G53" s="277"/>
      <c r="H53" s="277"/>
    </row>
    <row r="54" spans="1:8" hidden="1">
      <c r="A54" s="304">
        <v>6</v>
      </c>
      <c r="B54" s="714"/>
      <c r="C54" s="714"/>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:CC/T/W-AIS/DOM/A06/23/02699</v>
      </c>
      <c r="B60" s="274"/>
      <c r="C60" s="274"/>
      <c r="D60" s="274"/>
      <c r="E60" s="275" t="str">
        <f>E32</f>
        <v xml:space="preserve">Attachment-17 </v>
      </c>
      <c r="F60" s="277"/>
      <c r="G60" s="277"/>
      <c r="H60" s="277"/>
    </row>
    <row r="61" spans="1:8" hidden="1">
      <c r="F61" s="277"/>
      <c r="G61" s="277"/>
      <c r="H61" s="277"/>
    </row>
    <row r="62" spans="1:8" ht="15" hidden="1">
      <c r="A62" s="717" t="str">
        <f>A34</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62" s="717"/>
      <c r="C62" s="717"/>
      <c r="D62" s="717"/>
      <c r="E62" s="717"/>
      <c r="F62" s="277"/>
      <c r="G62" s="277"/>
      <c r="H62" s="277"/>
    </row>
    <row r="63" spans="1:8" hidden="1">
      <c r="A63" s="282"/>
      <c r="F63" s="277"/>
      <c r="G63" s="277"/>
      <c r="H63" s="277"/>
    </row>
    <row r="64" spans="1:8" ht="15" hidden="1">
      <c r="A64" s="718" t="s">
        <v>390</v>
      </c>
      <c r="B64" s="718"/>
      <c r="C64" s="718"/>
      <c r="D64" s="718"/>
      <c r="E64" s="718"/>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350</v>
      </c>
      <c r="B68" s="541" t="str">
        <f>'[6]Attach 3(JV)'!E17</f>
        <v/>
      </c>
      <c r="C68" s="541"/>
      <c r="D68" s="12" t="str">
        <f>D9</f>
        <v>Power Grid Corporation of India Ltd.,</v>
      </c>
      <c r="F68" s="277"/>
      <c r="G68" s="277"/>
      <c r="H68" s="277"/>
    </row>
    <row r="69" spans="1:8" hidden="1">
      <c r="A69" s="13" t="s">
        <v>352</v>
      </c>
      <c r="B69" s="541" t="str">
        <f>'[6]Attach 3(JV)'!E18</f>
        <v/>
      </c>
      <c r="C69" s="541"/>
      <c r="D69" s="12" t="str">
        <f>D10</f>
        <v>"Saudamini", Plot No. 2, Sector 29</v>
      </c>
      <c r="F69" s="277"/>
      <c r="G69" s="277"/>
      <c r="H69" s="277"/>
    </row>
    <row r="70" spans="1:8" hidden="1">
      <c r="B70" s="541" t="str">
        <f>'[6]Attach 3(JV)'!E19</f>
        <v/>
      </c>
      <c r="C70" s="541"/>
      <c r="D70" s="12" t="str">
        <f>D11</f>
        <v>Gurgaon (Haryana) - 122001</v>
      </c>
      <c r="F70" s="277"/>
      <c r="G70" s="277"/>
      <c r="H70" s="277"/>
    </row>
    <row r="71" spans="1:8" hidden="1">
      <c r="A71" s="284"/>
      <c r="B71" s="541" t="str">
        <f>'[6]Attach 3(JV)'!E20</f>
        <v/>
      </c>
      <c r="C71" s="541"/>
      <c r="D71" s="12"/>
      <c r="F71" s="277"/>
      <c r="G71" s="277"/>
      <c r="H71" s="277"/>
    </row>
    <row r="72" spans="1:8" hidden="1">
      <c r="A72" s="278" t="s">
        <v>345</v>
      </c>
      <c r="F72" s="277"/>
      <c r="G72" s="277"/>
      <c r="H72" s="277"/>
    </row>
    <row r="73" spans="1:8" hidden="1">
      <c r="A73" s="284"/>
      <c r="F73" s="277"/>
      <c r="G73" s="277"/>
      <c r="H73" s="277"/>
    </row>
    <row r="74" spans="1:8" hidden="1">
      <c r="A74" s="715" t="s">
        <v>391</v>
      </c>
      <c r="B74" s="715"/>
      <c r="C74" s="715"/>
      <c r="D74" s="715"/>
      <c r="E74" s="715"/>
      <c r="F74" s="277"/>
      <c r="G74" s="277"/>
      <c r="H74" s="277"/>
    </row>
    <row r="75" spans="1:8" hidden="1">
      <c r="A75" s="284"/>
      <c r="B75" s="284"/>
      <c r="C75" s="284"/>
      <c r="D75" s="284"/>
      <c r="E75" s="284"/>
      <c r="F75" s="277"/>
      <c r="G75" s="277"/>
      <c r="H75" s="277"/>
    </row>
    <row r="76" spans="1:8" ht="66" hidden="1">
      <c r="A76" s="288" t="s">
        <v>348</v>
      </c>
      <c r="B76" s="716" t="s">
        <v>113</v>
      </c>
      <c r="C76" s="716"/>
      <c r="D76" s="288" t="s">
        <v>114</v>
      </c>
      <c r="E76" s="288" t="s">
        <v>115</v>
      </c>
      <c r="F76" s="277"/>
      <c r="G76" s="277"/>
      <c r="H76" s="277"/>
    </row>
    <row r="77" spans="1:8" hidden="1">
      <c r="A77" s="304">
        <v>1</v>
      </c>
      <c r="B77" s="714"/>
      <c r="C77" s="714"/>
      <c r="D77" s="305"/>
      <c r="E77" s="305"/>
      <c r="F77" s="277"/>
      <c r="G77" s="277"/>
      <c r="H77" s="277"/>
    </row>
    <row r="78" spans="1:8" hidden="1">
      <c r="A78" s="304">
        <v>2</v>
      </c>
      <c r="B78" s="714"/>
      <c r="C78" s="714"/>
      <c r="D78" s="305"/>
      <c r="E78" s="305"/>
      <c r="F78" s="277"/>
      <c r="G78" s="277"/>
      <c r="H78" s="277"/>
    </row>
    <row r="79" spans="1:8" hidden="1">
      <c r="A79" s="304">
        <v>3</v>
      </c>
      <c r="B79" s="714"/>
      <c r="C79" s="714"/>
      <c r="D79" s="305"/>
      <c r="E79" s="305"/>
      <c r="F79" s="277"/>
      <c r="G79" s="277"/>
      <c r="H79" s="277"/>
    </row>
    <row r="80" spans="1:8" hidden="1">
      <c r="A80" s="304">
        <v>4</v>
      </c>
      <c r="B80" s="714"/>
      <c r="C80" s="714"/>
      <c r="D80" s="305"/>
      <c r="E80" s="305"/>
      <c r="F80" s="277"/>
      <c r="G80" s="277"/>
      <c r="H80" s="277"/>
    </row>
    <row r="81" spans="1:8" hidden="1">
      <c r="A81" s="304">
        <v>5</v>
      </c>
      <c r="B81" s="714"/>
      <c r="C81" s="714"/>
      <c r="D81" s="305"/>
      <c r="E81" s="305"/>
      <c r="F81" s="277"/>
      <c r="G81" s="277"/>
      <c r="H81" s="277"/>
    </row>
    <row r="82" spans="1:8" hidden="1">
      <c r="A82" s="304">
        <v>6</v>
      </c>
      <c r="B82" s="714"/>
      <c r="C82" s="714"/>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c/hcDzusSDKMBE5D7A0QgwZFqtSb6f1rdSGnlw9GL9g68lj+R/1//ZSm81yLBL3VNj1WQ7m7pYgiFqFp/qiRg==" saltValue="hSvWnqYMmLVMwkch9rc/kA==" spinCount="100000" sheet="1" formatColumns="0" formatRows="0" selectLockedCells="1"/>
  <customSheetViews>
    <customSheetView guid="{FBB68CBB-27D2-41C8-A96A-D35CCC1F46EC}"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47" t="str">
        <f>'Attach 3(JV)'!A1</f>
        <v>Specification No. :CC/T/W-AIS/DOM/A06/23/02699</v>
      </c>
      <c r="B1" s="547"/>
      <c r="C1" s="547"/>
      <c r="D1" s="547"/>
      <c r="E1" s="311" t="str">
        <f>"Attachment-18 " &amp; 'Attach 3(JV)'!AT1</f>
        <v xml:space="preserve">Attachment-18 </v>
      </c>
    </row>
    <row r="3" spans="1:9" ht="92.25" customHeight="1">
      <c r="A3" s="619"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620"/>
      <c r="C3" s="620"/>
      <c r="D3" s="620"/>
      <c r="E3" s="620"/>
      <c r="F3" s="26"/>
      <c r="G3" s="27"/>
      <c r="H3" s="26"/>
    </row>
    <row r="4" spans="1:9" ht="20.100000000000001" customHeight="1">
      <c r="A4" s="28"/>
      <c r="H4" s="30"/>
      <c r="I4" s="11"/>
    </row>
    <row r="5" spans="1:9" ht="20.100000000000001" customHeight="1">
      <c r="A5" s="539" t="s">
        <v>506</v>
      </c>
      <c r="B5" s="539"/>
      <c r="C5" s="539"/>
      <c r="D5" s="539"/>
      <c r="E5" s="53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7" t="str">
        <f>'Attach 3(JV)'!A8</f>
        <v/>
      </c>
      <c r="B8" s="537"/>
      <c r="C8" s="537"/>
      <c r="D8" s="537"/>
      <c r="E8" s="12" t="str">
        <f>'Attach 3(JV)'!E8</f>
        <v>Contract Services</v>
      </c>
      <c r="H8" s="30"/>
      <c r="I8" s="11"/>
    </row>
    <row r="9" spans="1:9" ht="20.100000000000001" customHeight="1">
      <c r="A9" s="13" t="s">
        <v>350</v>
      </c>
      <c r="B9" s="541" t="str">
        <f>'Attach 3(JV)'!B9</f>
        <v/>
      </c>
      <c r="C9" s="541"/>
      <c r="D9" s="541"/>
      <c r="E9" s="12" t="str">
        <f>'Attach 3(JV)'!E9</f>
        <v>Power Grid Corporation of India Ltd.,</v>
      </c>
      <c r="H9" s="30"/>
      <c r="I9" s="11"/>
    </row>
    <row r="10" spans="1:9" ht="20.100000000000001" customHeight="1">
      <c r="A10" s="13" t="s">
        <v>352</v>
      </c>
      <c r="B10" s="541" t="str">
        <f>'Attach 3(JV)'!B10</f>
        <v/>
      </c>
      <c r="C10" s="541"/>
      <c r="D10" s="541"/>
      <c r="E10" s="12" t="str">
        <f>'Attach 3(JV)'!E10</f>
        <v>"Saudamini", Plot No. 2, Sector 29</v>
      </c>
      <c r="H10" s="30"/>
      <c r="I10" s="11"/>
    </row>
    <row r="11" spans="1:9" ht="20.100000000000001" customHeight="1">
      <c r="B11" s="541" t="str">
        <f>'Attach 3(JV)'!B11</f>
        <v/>
      </c>
      <c r="C11" s="541"/>
      <c r="D11" s="541"/>
      <c r="E11" s="12" t="str">
        <f>'Attach 3(JV)'!E11</f>
        <v>Gurgaon (Haryana) - 122001</v>
      </c>
    </row>
    <row r="12" spans="1:9" ht="20.100000000000001" customHeight="1">
      <c r="A12" s="32"/>
      <c r="B12" s="541" t="str">
        <f>'Attach 3(JV)'!B12</f>
        <v/>
      </c>
      <c r="C12" s="541"/>
      <c r="D12" s="541"/>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20.100000000000001" customHeight="1">
      <c r="A16" s="638" t="s">
        <v>546</v>
      </c>
      <c r="B16" s="638"/>
      <c r="C16" s="638"/>
      <c r="D16" s="638"/>
      <c r="E16" s="638"/>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58+lHMeSE91GsvvgXUoOysva8Xr7Mbp2QjkXdfWdDxCKPV9rGADElY0UF9jKJaItaJXHOuQ6XrCB44vfUm6ATQ==" saltValue="YmtxXFA7bo0a9UvsmR114g==" spinCount="100000" sheet="1" formatColumns="0" formatRows="0" selectLockedCells="1"/>
  <customSheetViews>
    <customSheetView guid="{FBB68CBB-27D2-41C8-A96A-D35CCC1F46EC}"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18" zoomScaleNormal="100" zoomScaleSheetLayoutView="100" workbookViewId="0">
      <selection activeCell="A40" sqref="A40:I40"/>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27" t="s">
        <v>542</v>
      </c>
      <c r="B1" s="728"/>
      <c r="C1" s="728"/>
      <c r="D1" s="728"/>
      <c r="E1" s="728"/>
      <c r="F1" s="728"/>
      <c r="G1" s="728"/>
      <c r="H1" s="728"/>
      <c r="I1" s="729"/>
    </row>
    <row r="2" spans="1:9" ht="31.5" customHeight="1">
      <c r="A2" s="370" t="s">
        <v>482</v>
      </c>
      <c r="B2" s="730" t="s">
        <v>543</v>
      </c>
      <c r="C2" s="730"/>
      <c r="D2" s="730"/>
      <c r="E2" s="730"/>
      <c r="F2" s="730"/>
      <c r="G2" s="730"/>
      <c r="H2" s="730"/>
      <c r="I2" s="731"/>
    </row>
    <row r="3" spans="1:9" ht="36" customHeight="1">
      <c r="A3" s="370" t="s">
        <v>484</v>
      </c>
      <c r="B3" s="730" t="s">
        <v>601</v>
      </c>
      <c r="C3" s="730"/>
      <c r="D3" s="730"/>
      <c r="E3" s="730"/>
      <c r="F3" s="730"/>
      <c r="G3" s="730"/>
      <c r="H3" s="730"/>
      <c r="I3" s="731"/>
    </row>
    <row r="4" spans="1:9" ht="36" customHeight="1">
      <c r="A4" s="370" t="s">
        <v>486</v>
      </c>
      <c r="B4" s="730" t="s">
        <v>544</v>
      </c>
      <c r="C4" s="730"/>
      <c r="D4" s="730"/>
      <c r="E4" s="730"/>
      <c r="F4" s="730"/>
      <c r="G4" s="730"/>
      <c r="H4" s="730"/>
      <c r="I4" s="731"/>
    </row>
    <row r="5" spans="1:9" ht="36" customHeight="1">
      <c r="A5" s="370" t="s">
        <v>488</v>
      </c>
      <c r="B5" s="730" t="s">
        <v>489</v>
      </c>
      <c r="C5" s="730"/>
      <c r="D5" s="730"/>
      <c r="E5" s="730"/>
      <c r="F5" s="730"/>
      <c r="G5" s="730"/>
      <c r="H5" s="730"/>
      <c r="I5" s="731"/>
    </row>
    <row r="6" spans="1:9" ht="19.5" customHeight="1">
      <c r="A6" s="371" t="s">
        <v>490</v>
      </c>
      <c r="B6" s="733" t="s">
        <v>545</v>
      </c>
      <c r="C6" s="733"/>
      <c r="D6" s="733"/>
      <c r="E6" s="733"/>
      <c r="F6" s="733"/>
      <c r="G6" s="733"/>
      <c r="H6" s="733"/>
      <c r="I6" s="734"/>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735" t="s">
        <v>547</v>
      </c>
      <c r="B32" s="735"/>
      <c r="C32" s="735"/>
      <c r="D32" s="735"/>
      <c r="E32" s="735"/>
      <c r="F32" s="735"/>
      <c r="G32" s="735"/>
      <c r="H32" s="735"/>
      <c r="I32" s="735"/>
      <c r="J32" s="373"/>
    </row>
    <row r="33" spans="1:16" ht="18.75">
      <c r="A33" s="375"/>
      <c r="B33" s="375"/>
      <c r="C33" s="375"/>
      <c r="D33" s="375"/>
      <c r="E33" s="375"/>
      <c r="F33" s="375"/>
      <c r="G33" s="375"/>
      <c r="H33" s="375"/>
      <c r="I33" s="375"/>
      <c r="J33" s="373"/>
    </row>
    <row r="34" spans="1:16" ht="15.75">
      <c r="A34" s="726" t="s">
        <v>401</v>
      </c>
      <c r="B34" s="726"/>
      <c r="C34" s="726"/>
      <c r="D34" s="726"/>
      <c r="E34" s="726"/>
      <c r="F34" s="726"/>
      <c r="G34" s="726"/>
      <c r="H34" s="726"/>
      <c r="I34" s="726"/>
      <c r="J34" s="373"/>
      <c r="K34" s="372" t="e">
        <v>#REF!</v>
      </c>
      <c r="O34" s="374" t="e">
        <v>#REF!</v>
      </c>
    </row>
    <row r="35" spans="1:16" ht="16.5">
      <c r="A35" s="725" t="s">
        <v>402</v>
      </c>
      <c r="B35" s="725"/>
      <c r="C35" s="725"/>
      <c r="D35" s="725"/>
      <c r="E35" s="725"/>
      <c r="F35" s="725"/>
      <c r="G35" s="725"/>
      <c r="H35" s="725"/>
      <c r="I35" s="725"/>
      <c r="J35" s="373"/>
      <c r="K35" s="374" t="e">
        <v>#REF!</v>
      </c>
      <c r="O35" s="374" t="e">
        <v>#REF!</v>
      </c>
    </row>
    <row r="36" spans="1:16" ht="36" customHeight="1">
      <c r="A36" s="738" t="s">
        <v>535</v>
      </c>
      <c r="B36" s="738"/>
      <c r="C36" s="738"/>
      <c r="D36" s="738"/>
      <c r="E36" s="738"/>
      <c r="F36" s="738"/>
      <c r="G36" s="738"/>
      <c r="H36" s="738"/>
      <c r="I36" s="738"/>
      <c r="J36" s="373"/>
      <c r="K36" s="374" t="e">
        <v>#REF!</v>
      </c>
      <c r="O36" s="374" t="e">
        <v>#REF!</v>
      </c>
    </row>
    <row r="37" spans="1:16" ht="16.5">
      <c r="A37" s="725" t="s">
        <v>536</v>
      </c>
      <c r="B37" s="725"/>
      <c r="C37" s="725"/>
      <c r="D37" s="725"/>
      <c r="E37" s="725"/>
      <c r="F37" s="725"/>
      <c r="G37" s="725"/>
      <c r="H37" s="725"/>
      <c r="I37" s="725"/>
      <c r="J37" s="373"/>
      <c r="K37" s="374" t="e">
        <v>#REF!</v>
      </c>
      <c r="O37" s="374" t="e">
        <v>#REF!</v>
      </c>
    </row>
    <row r="38" spans="1:16" ht="15.75">
      <c r="A38" s="726" t="s">
        <v>403</v>
      </c>
      <c r="B38" s="726"/>
      <c r="C38" s="726"/>
      <c r="D38" s="726"/>
      <c r="E38" s="726"/>
      <c r="F38" s="726"/>
      <c r="G38" s="726"/>
      <c r="H38" s="726"/>
      <c r="I38" s="726"/>
      <c r="J38" s="373"/>
    </row>
    <row r="39" spans="1:16" ht="18.75" customHeight="1">
      <c r="A39" s="725">
        <f>'Names of Bidder'!D10</f>
        <v>0</v>
      </c>
      <c r="B39" s="725"/>
      <c r="C39" s="725"/>
      <c r="D39" s="725"/>
      <c r="E39" s="725"/>
      <c r="F39" s="725"/>
      <c r="G39" s="725"/>
      <c r="H39" s="725"/>
      <c r="I39" s="725"/>
      <c r="J39" s="373"/>
      <c r="K39" s="376">
        <v>1</v>
      </c>
      <c r="M39" s="374" t="s">
        <v>537</v>
      </c>
      <c r="P39" s="374" t="s">
        <v>538</v>
      </c>
    </row>
    <row r="40" spans="1:16" ht="17.25" customHeight="1">
      <c r="A40" s="738" t="str">
        <f xml:space="preserve"> "having its Registered Office at " &amp;'Names of Bidder'!D11 &amp; ","&amp;'Names of Bidder'!D12&amp;","&amp;'Names of Bidder'!D13</f>
        <v>having its Registered Office at ,,</v>
      </c>
      <c r="B40" s="738"/>
      <c r="C40" s="738"/>
      <c r="D40" s="738"/>
      <c r="E40" s="738"/>
      <c r="F40" s="738"/>
      <c r="G40" s="738"/>
      <c r="H40" s="738"/>
      <c r="I40" s="738"/>
      <c r="J40" s="373"/>
      <c r="K40" s="376">
        <v>1</v>
      </c>
      <c r="M40" s="374" t="s">
        <v>539</v>
      </c>
    </row>
    <row r="41" spans="1:16" ht="15.75">
      <c r="A41" s="726" t="s">
        <v>403</v>
      </c>
      <c r="B41" s="726"/>
      <c r="C41" s="726"/>
      <c r="D41" s="726"/>
      <c r="E41" s="726"/>
      <c r="F41" s="726"/>
      <c r="G41" s="726"/>
      <c r="H41" s="726"/>
      <c r="I41" s="726"/>
      <c r="J41" s="373"/>
    </row>
    <row r="42" spans="1:16" ht="15.75">
      <c r="A42" s="726" t="str">
        <f>IF('Names of Bidder'!D6= "Sole Bidder", "", IF('Names of Bidder'!D7=1,'Names of Bidder'!D15,IF('Names of Bidder'!D7=2,'Names of Bidder'!D15&amp;" &amp; "&amp;'Names of Bidder'!D20,"")))</f>
        <v/>
      </c>
      <c r="B42" s="726"/>
      <c r="C42" s="726"/>
      <c r="D42" s="726"/>
      <c r="E42" s="726"/>
      <c r="F42" s="726"/>
      <c r="G42" s="726"/>
      <c r="H42" s="726"/>
      <c r="I42" s="726"/>
      <c r="J42" s="373"/>
    </row>
    <row r="43" spans="1:16" ht="18" customHeight="1">
      <c r="A43" s="73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38"/>
      <c r="C43" s="738"/>
      <c r="D43" s="738"/>
      <c r="E43" s="738"/>
      <c r="F43" s="738"/>
      <c r="G43" s="738"/>
      <c r="H43" s="738"/>
      <c r="I43" s="738"/>
      <c r="J43" s="373"/>
    </row>
    <row r="44" spans="1:16" ht="15.75">
      <c r="A44" s="726" t="s">
        <v>404</v>
      </c>
      <c r="B44" s="726"/>
      <c r="C44" s="726"/>
      <c r="D44" s="726"/>
      <c r="E44" s="726"/>
      <c r="F44" s="726"/>
      <c r="G44" s="726"/>
      <c r="H44" s="726"/>
      <c r="I44" s="726"/>
      <c r="J44" s="373"/>
    </row>
    <row r="45" spans="1:16" ht="15.75">
      <c r="A45" s="461"/>
      <c r="B45" s="461"/>
      <c r="C45" s="461"/>
      <c r="D45" s="461"/>
      <c r="E45" s="461"/>
      <c r="F45" s="461"/>
      <c r="G45" s="461"/>
      <c r="H45" s="461"/>
      <c r="I45" s="461"/>
      <c r="J45" s="373"/>
    </row>
    <row r="46" spans="1:16" ht="16.5">
      <c r="A46" s="725" t="s">
        <v>405</v>
      </c>
      <c r="B46" s="725"/>
      <c r="C46" s="725"/>
      <c r="D46" s="725"/>
      <c r="E46" s="725"/>
      <c r="F46" s="725"/>
      <c r="G46" s="725"/>
      <c r="H46" s="725"/>
      <c r="I46" s="725"/>
      <c r="J46" s="373"/>
    </row>
    <row r="47" spans="1:16" ht="30.75" customHeight="1">
      <c r="A47" s="725" t="s">
        <v>406</v>
      </c>
      <c r="B47" s="725"/>
      <c r="C47" s="725"/>
      <c r="D47" s="725"/>
      <c r="E47" s="725"/>
      <c r="F47" s="725"/>
      <c r="G47" s="725"/>
      <c r="H47" s="725"/>
      <c r="I47" s="725"/>
      <c r="J47" s="373"/>
    </row>
    <row r="48" spans="1:16" ht="94.5" customHeight="1">
      <c r="A48" s="732" t="str">
        <f>"POWERGRID intends to award, under laid-down organisational procedures, contract(s) for "&amp;Basic!B1&amp;" Specification Number:"&amp;Basic!B3</f>
        <v>POWERGRID intends to award, under laid-down organisational procedures, contract(s) for 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 Specification Number:CC/T/W-AIS/DOM/A06/23/02699</v>
      </c>
      <c r="B48" s="732"/>
      <c r="C48" s="732"/>
      <c r="D48" s="732"/>
      <c r="E48" s="732"/>
      <c r="F48" s="732"/>
      <c r="G48" s="732"/>
      <c r="H48" s="732"/>
      <c r="I48" s="732"/>
      <c r="J48" s="373"/>
    </row>
    <row r="49" spans="1:10" ht="21" customHeight="1">
      <c r="A49" s="736" t="s">
        <v>407</v>
      </c>
      <c r="B49" s="736"/>
      <c r="C49" s="736"/>
      <c r="D49" s="736"/>
      <c r="E49" s="737" t="s">
        <v>407</v>
      </c>
      <c r="F49" s="737"/>
      <c r="G49" s="737"/>
      <c r="H49" s="737"/>
      <c r="I49" s="737"/>
      <c r="J49" s="373"/>
    </row>
    <row r="50" spans="1:10" ht="33" customHeight="1">
      <c r="A50" s="739" t="s">
        <v>408</v>
      </c>
      <c r="B50" s="739"/>
      <c r="C50" s="739"/>
      <c r="D50" s="739"/>
      <c r="E50" s="740" t="s">
        <v>698</v>
      </c>
      <c r="F50" s="740"/>
      <c r="G50" s="740"/>
      <c r="H50" s="740"/>
      <c r="I50" s="740"/>
      <c r="J50" s="373"/>
    </row>
    <row r="51" spans="1:10" ht="22.5" customHeight="1">
      <c r="A51" s="378" t="s">
        <v>506</v>
      </c>
      <c r="B51" s="379"/>
      <c r="C51" s="379"/>
      <c r="D51" s="379"/>
      <c r="E51" s="380"/>
      <c r="F51" s="379"/>
      <c r="G51" s="379"/>
      <c r="H51" s="379"/>
      <c r="I51" s="381" t="s">
        <v>602</v>
      </c>
      <c r="J51" s="373"/>
    </row>
    <row r="52" spans="1:10" ht="40.5" customHeight="1">
      <c r="A52" s="742" t="s">
        <v>548</v>
      </c>
      <c r="B52" s="742"/>
      <c r="C52" s="742"/>
      <c r="D52" s="742"/>
      <c r="E52" s="742"/>
      <c r="F52" s="742"/>
      <c r="G52" s="742"/>
      <c r="H52" s="742"/>
      <c r="I52" s="742"/>
    </row>
    <row r="53" spans="1:10" ht="40.5" customHeight="1">
      <c r="A53" s="742" t="s">
        <v>549</v>
      </c>
      <c r="B53" s="742"/>
      <c r="C53" s="742"/>
      <c r="D53" s="742"/>
      <c r="E53" s="742"/>
      <c r="F53" s="742"/>
      <c r="G53" s="742"/>
      <c r="H53" s="742"/>
      <c r="I53" s="742"/>
    </row>
    <row r="54" spans="1:10" ht="13.5" customHeight="1">
      <c r="A54" s="383"/>
      <c r="B54" s="325"/>
      <c r="C54" s="325"/>
      <c r="D54" s="325"/>
      <c r="E54" s="325"/>
      <c r="F54" s="325"/>
      <c r="G54" s="325"/>
      <c r="H54" s="325"/>
      <c r="I54" s="325"/>
    </row>
    <row r="55" spans="1:10" ht="15.75">
      <c r="A55" s="743" t="s">
        <v>540</v>
      </c>
      <c r="B55" s="743"/>
      <c r="C55" s="743"/>
      <c r="D55" s="743"/>
      <c r="E55" s="743"/>
      <c r="F55" s="743"/>
      <c r="G55" s="743"/>
      <c r="H55" s="743"/>
      <c r="I55" s="743"/>
    </row>
    <row r="56" spans="1:10" ht="15.75">
      <c r="A56" s="383"/>
      <c r="B56" s="383"/>
      <c r="C56" s="383"/>
      <c r="D56" s="383"/>
      <c r="E56" s="383"/>
      <c r="F56" s="383"/>
      <c r="G56" s="383"/>
      <c r="H56" s="383"/>
      <c r="I56" s="383"/>
    </row>
    <row r="57" spans="1:10" ht="16.5">
      <c r="A57" s="744" t="s">
        <v>413</v>
      </c>
      <c r="B57" s="744"/>
      <c r="C57" s="744"/>
      <c r="D57" s="744"/>
      <c r="E57" s="744"/>
      <c r="F57" s="744"/>
      <c r="G57" s="744"/>
      <c r="H57" s="744"/>
      <c r="I57" s="744"/>
    </row>
    <row r="58" spans="1:10" ht="16.5">
      <c r="A58" s="384"/>
      <c r="B58" s="384"/>
      <c r="C58" s="384"/>
      <c r="D58" s="384"/>
      <c r="E58" s="384"/>
      <c r="F58" s="384"/>
      <c r="G58" s="384"/>
      <c r="H58" s="384"/>
      <c r="I58" s="384"/>
    </row>
    <row r="59" spans="1:10" ht="37.5" customHeight="1">
      <c r="A59" s="732" t="s">
        <v>550</v>
      </c>
      <c r="B59" s="732"/>
      <c r="C59" s="732"/>
      <c r="D59" s="732"/>
      <c r="E59" s="732"/>
      <c r="F59" s="732"/>
      <c r="G59" s="732"/>
      <c r="H59" s="732"/>
      <c r="I59" s="732"/>
    </row>
    <row r="60" spans="1:10" ht="61.5" customHeight="1">
      <c r="A60" s="391" t="s">
        <v>482</v>
      </c>
      <c r="B60" s="732" t="s">
        <v>551</v>
      </c>
      <c r="C60" s="732"/>
      <c r="D60" s="732"/>
      <c r="E60" s="732"/>
      <c r="F60" s="732"/>
      <c r="G60" s="732"/>
      <c r="H60" s="732"/>
      <c r="I60" s="732"/>
    </row>
    <row r="61" spans="1:10" ht="53.25" customHeight="1">
      <c r="A61" s="391" t="s">
        <v>484</v>
      </c>
      <c r="B61" s="732" t="s">
        <v>554</v>
      </c>
      <c r="C61" s="732"/>
      <c r="D61" s="732"/>
      <c r="E61" s="732"/>
      <c r="F61" s="732"/>
      <c r="G61" s="732"/>
      <c r="H61" s="732"/>
      <c r="I61" s="732"/>
    </row>
    <row r="62" spans="1:10" ht="63" customHeight="1">
      <c r="A62" s="391" t="s">
        <v>486</v>
      </c>
      <c r="B62" s="732" t="s">
        <v>555</v>
      </c>
      <c r="C62" s="732"/>
      <c r="D62" s="732"/>
      <c r="E62" s="732"/>
      <c r="F62" s="732"/>
      <c r="G62" s="732"/>
      <c r="H62" s="732"/>
      <c r="I62" s="732"/>
    </row>
    <row r="63" spans="1:10" ht="62.25" customHeight="1">
      <c r="A63" s="391" t="s">
        <v>488</v>
      </c>
      <c r="B63" s="732" t="s">
        <v>556</v>
      </c>
      <c r="C63" s="732"/>
      <c r="D63" s="732"/>
      <c r="E63" s="732"/>
      <c r="F63" s="732"/>
      <c r="G63" s="732"/>
      <c r="H63" s="732"/>
      <c r="I63" s="732"/>
    </row>
    <row r="64" spans="1:10" ht="64.5" customHeight="1">
      <c r="A64" s="391" t="s">
        <v>490</v>
      </c>
      <c r="B64" s="732" t="s">
        <v>557</v>
      </c>
      <c r="C64" s="732"/>
      <c r="D64" s="732"/>
      <c r="E64" s="732"/>
      <c r="F64" s="732"/>
      <c r="G64" s="732"/>
      <c r="H64" s="732"/>
      <c r="I64" s="732"/>
    </row>
    <row r="65" spans="1:10" ht="62.25" customHeight="1">
      <c r="A65" s="391" t="s">
        <v>552</v>
      </c>
      <c r="B65" s="732" t="s">
        <v>558</v>
      </c>
      <c r="C65" s="732"/>
      <c r="D65" s="732"/>
      <c r="E65" s="732"/>
      <c r="F65" s="732"/>
      <c r="G65" s="732"/>
      <c r="H65" s="732"/>
      <c r="I65" s="732"/>
    </row>
    <row r="66" spans="1:10" ht="60.75" customHeight="1">
      <c r="A66" s="391" t="s">
        <v>553</v>
      </c>
      <c r="B66" s="732" t="s">
        <v>559</v>
      </c>
      <c r="C66" s="732"/>
      <c r="D66" s="732"/>
      <c r="E66" s="732"/>
      <c r="F66" s="732"/>
      <c r="G66" s="732"/>
      <c r="H66" s="732"/>
      <c r="I66" s="732"/>
    </row>
    <row r="67" spans="1:10" ht="72" customHeight="1">
      <c r="A67" s="391" t="s">
        <v>560</v>
      </c>
      <c r="B67" s="732" t="s">
        <v>562</v>
      </c>
      <c r="C67" s="732"/>
      <c r="D67" s="732"/>
      <c r="E67" s="732"/>
      <c r="F67" s="732"/>
      <c r="G67" s="732"/>
      <c r="H67" s="732"/>
      <c r="I67" s="732"/>
    </row>
    <row r="68" spans="1:10" ht="60" customHeight="1">
      <c r="A68" s="391" t="s">
        <v>561</v>
      </c>
      <c r="B68" s="732" t="s">
        <v>563</v>
      </c>
      <c r="C68" s="732"/>
      <c r="D68" s="732"/>
      <c r="E68" s="732"/>
      <c r="F68" s="732"/>
      <c r="G68" s="732"/>
      <c r="H68" s="732"/>
      <c r="I68" s="732"/>
    </row>
    <row r="69" spans="1:10" ht="21" customHeight="1">
      <c r="A69" s="732" t="s">
        <v>407</v>
      </c>
      <c r="B69" s="732"/>
      <c r="C69" s="732"/>
      <c r="D69" s="732"/>
      <c r="E69" s="741" t="s">
        <v>407</v>
      </c>
      <c r="F69" s="741"/>
      <c r="G69" s="741"/>
      <c r="H69" s="741"/>
      <c r="I69" s="741"/>
      <c r="J69" s="373"/>
    </row>
    <row r="70" spans="1:10" ht="33" customHeight="1">
      <c r="A70" s="574" t="s">
        <v>408</v>
      </c>
      <c r="B70" s="574"/>
      <c r="C70" s="574"/>
      <c r="D70" s="574"/>
      <c r="E70" s="745" t="s">
        <v>698</v>
      </c>
      <c r="F70" s="745"/>
      <c r="G70" s="745"/>
      <c r="H70" s="745"/>
      <c r="I70" s="745"/>
      <c r="J70" s="373"/>
    </row>
    <row r="71" spans="1:10" ht="20.25" customHeight="1">
      <c r="A71" s="378" t="s">
        <v>506</v>
      </c>
      <c r="B71" s="379"/>
      <c r="C71" s="379"/>
      <c r="D71" s="379"/>
      <c r="E71" s="379"/>
      <c r="F71" s="379"/>
      <c r="G71" s="379"/>
      <c r="H71" s="379"/>
      <c r="I71" s="381" t="s">
        <v>603</v>
      </c>
      <c r="J71" s="373"/>
    </row>
    <row r="72" spans="1:10" ht="24" customHeight="1">
      <c r="A72" s="746"/>
      <c r="B72" s="746"/>
      <c r="C72" s="746"/>
      <c r="D72" s="746"/>
      <c r="E72" s="746"/>
      <c r="F72" s="746"/>
      <c r="G72" s="746"/>
      <c r="H72" s="746"/>
      <c r="I72" s="746"/>
      <c r="J72" s="373"/>
    </row>
    <row r="73" spans="1:10" ht="84" customHeight="1">
      <c r="A73" s="391" t="s">
        <v>564</v>
      </c>
      <c r="B73" s="732" t="s">
        <v>565</v>
      </c>
      <c r="C73" s="732"/>
      <c r="D73" s="732"/>
      <c r="E73" s="732"/>
      <c r="F73" s="732"/>
      <c r="G73" s="732"/>
      <c r="H73" s="732"/>
      <c r="I73" s="732"/>
    </row>
    <row r="74" spans="1:10" ht="30" customHeight="1">
      <c r="A74" s="393" t="s">
        <v>566</v>
      </c>
      <c r="B74" s="392"/>
      <c r="C74" s="392"/>
      <c r="D74" s="392"/>
      <c r="E74" s="392"/>
      <c r="F74" s="392"/>
      <c r="G74" s="392"/>
      <c r="H74" s="392"/>
      <c r="I74" s="392"/>
    </row>
    <row r="75" spans="1:10" ht="42" customHeight="1">
      <c r="A75" s="747" t="s">
        <v>567</v>
      </c>
      <c r="B75" s="747"/>
      <c r="C75" s="747"/>
      <c r="D75" s="747"/>
      <c r="E75" s="747"/>
      <c r="F75" s="747"/>
      <c r="G75" s="747"/>
      <c r="H75" s="747"/>
      <c r="I75" s="747"/>
    </row>
    <row r="76" spans="1:10" ht="80.25" customHeight="1">
      <c r="A76" s="391" t="s">
        <v>482</v>
      </c>
      <c r="B76" s="732" t="s">
        <v>692</v>
      </c>
      <c r="C76" s="732"/>
      <c r="D76" s="732"/>
      <c r="E76" s="732"/>
      <c r="F76" s="732"/>
      <c r="G76" s="732"/>
      <c r="H76" s="732"/>
      <c r="I76" s="732"/>
    </row>
    <row r="77" spans="1:10" ht="72" customHeight="1">
      <c r="A77" s="391" t="s">
        <v>484</v>
      </c>
      <c r="B77" s="732" t="s">
        <v>568</v>
      </c>
      <c r="C77" s="732"/>
      <c r="D77" s="732"/>
      <c r="E77" s="732"/>
      <c r="F77" s="732"/>
      <c r="G77" s="732"/>
      <c r="H77" s="732"/>
      <c r="I77" s="732"/>
    </row>
    <row r="78" spans="1:10" ht="55.5" customHeight="1">
      <c r="A78" s="391" t="s">
        <v>486</v>
      </c>
      <c r="B78" s="732" t="s">
        <v>569</v>
      </c>
      <c r="C78" s="732"/>
      <c r="D78" s="732"/>
      <c r="E78" s="732"/>
      <c r="F78" s="732"/>
      <c r="G78" s="732"/>
      <c r="H78" s="732"/>
      <c r="I78" s="732"/>
    </row>
    <row r="79" spans="1:10" ht="69.75" customHeight="1">
      <c r="A79" s="391" t="s">
        <v>488</v>
      </c>
      <c r="B79" s="732" t="s">
        <v>570</v>
      </c>
      <c r="C79" s="732"/>
      <c r="D79" s="732"/>
      <c r="E79" s="732"/>
      <c r="F79" s="732"/>
      <c r="G79" s="732"/>
      <c r="H79" s="732"/>
      <c r="I79" s="732"/>
    </row>
    <row r="80" spans="1:10" ht="56.25" customHeight="1">
      <c r="A80" s="391" t="s">
        <v>490</v>
      </c>
      <c r="B80" s="732" t="s">
        <v>693</v>
      </c>
      <c r="C80" s="732"/>
      <c r="D80" s="732"/>
      <c r="E80" s="732"/>
      <c r="F80" s="732"/>
      <c r="G80" s="732"/>
      <c r="H80" s="732"/>
      <c r="I80" s="732"/>
    </row>
    <row r="81" spans="1:10" ht="70.5" customHeight="1">
      <c r="A81" s="391" t="s">
        <v>552</v>
      </c>
      <c r="B81" s="732" t="s">
        <v>571</v>
      </c>
      <c r="C81" s="732"/>
      <c r="D81" s="732"/>
      <c r="E81" s="732"/>
      <c r="F81" s="732"/>
      <c r="G81" s="732"/>
      <c r="H81" s="732"/>
      <c r="I81" s="732"/>
    </row>
    <row r="82" spans="1:10" ht="86.25" customHeight="1">
      <c r="A82" s="391" t="s">
        <v>553</v>
      </c>
      <c r="B82" s="732" t="s">
        <v>572</v>
      </c>
      <c r="C82" s="732"/>
      <c r="D82" s="732"/>
      <c r="E82" s="732"/>
      <c r="F82" s="732"/>
      <c r="G82" s="732"/>
      <c r="H82" s="732"/>
      <c r="I82" s="732"/>
    </row>
    <row r="83" spans="1:10" ht="72" customHeight="1">
      <c r="A83" s="391" t="s">
        <v>560</v>
      </c>
      <c r="B83" s="732" t="s">
        <v>573</v>
      </c>
      <c r="C83" s="732"/>
      <c r="D83" s="732"/>
      <c r="E83" s="732"/>
      <c r="F83" s="732"/>
      <c r="G83" s="732"/>
      <c r="H83" s="732"/>
      <c r="I83" s="732"/>
    </row>
    <row r="84" spans="1:10" ht="21" customHeight="1">
      <c r="A84" s="732" t="s">
        <v>407</v>
      </c>
      <c r="B84" s="732"/>
      <c r="C84" s="732"/>
      <c r="D84" s="732"/>
      <c r="E84" s="741" t="s">
        <v>407</v>
      </c>
      <c r="F84" s="741"/>
      <c r="G84" s="741"/>
      <c r="H84" s="741"/>
      <c r="I84" s="741"/>
      <c r="J84" s="373"/>
    </row>
    <row r="85" spans="1:10" ht="33" customHeight="1">
      <c r="A85" s="574" t="s">
        <v>408</v>
      </c>
      <c r="B85" s="574"/>
      <c r="C85" s="574"/>
      <c r="D85" s="574"/>
      <c r="E85" s="745" t="s">
        <v>698</v>
      </c>
      <c r="F85" s="745"/>
      <c r="G85" s="745"/>
      <c r="H85" s="745"/>
      <c r="I85" s="745"/>
      <c r="J85" s="373"/>
    </row>
    <row r="86" spans="1:10" ht="20.25" customHeight="1">
      <c r="A86" s="378" t="s">
        <v>506</v>
      </c>
      <c r="B86" s="379"/>
      <c r="C86" s="379"/>
      <c r="D86" s="379"/>
      <c r="E86" s="379"/>
      <c r="F86" s="379"/>
      <c r="G86" s="379"/>
      <c r="H86" s="379"/>
      <c r="I86" s="381" t="s">
        <v>604</v>
      </c>
      <c r="J86" s="373"/>
    </row>
    <row r="87" spans="1:10" ht="7.5" customHeight="1">
      <c r="A87" s="744"/>
      <c r="B87" s="744"/>
      <c r="C87" s="744"/>
      <c r="D87" s="744"/>
      <c r="E87" s="744"/>
      <c r="F87" s="744"/>
      <c r="G87" s="744"/>
      <c r="H87" s="744"/>
      <c r="I87" s="744"/>
    </row>
    <row r="88" spans="1:10" ht="89.25" customHeight="1">
      <c r="A88" s="391" t="s">
        <v>561</v>
      </c>
      <c r="B88" s="732" t="s">
        <v>574</v>
      </c>
      <c r="C88" s="732"/>
      <c r="D88" s="732"/>
      <c r="E88" s="732"/>
      <c r="F88" s="732"/>
      <c r="G88" s="732"/>
      <c r="H88" s="732"/>
      <c r="I88" s="732"/>
    </row>
    <row r="89" spans="1:10" ht="75" customHeight="1">
      <c r="A89" s="391" t="s">
        <v>564</v>
      </c>
      <c r="B89" s="732" t="s">
        <v>694</v>
      </c>
      <c r="C89" s="732"/>
      <c r="D89" s="732"/>
      <c r="E89" s="732"/>
      <c r="F89" s="732"/>
      <c r="G89" s="732"/>
      <c r="H89" s="732"/>
      <c r="I89" s="732"/>
    </row>
    <row r="90" spans="1:10" ht="64.5" customHeight="1">
      <c r="A90" s="391" t="s">
        <v>575</v>
      </c>
      <c r="B90" s="732" t="s">
        <v>695</v>
      </c>
      <c r="C90" s="732"/>
      <c r="D90" s="732"/>
      <c r="E90" s="732"/>
      <c r="F90" s="732"/>
      <c r="G90" s="732"/>
      <c r="H90" s="732"/>
      <c r="I90" s="732"/>
    </row>
    <row r="91" spans="1:10" ht="95.25" customHeight="1">
      <c r="A91" s="391" t="s">
        <v>576</v>
      </c>
      <c r="B91" s="732" t="s">
        <v>583</v>
      </c>
      <c r="C91" s="732"/>
      <c r="D91" s="732"/>
      <c r="E91" s="732"/>
      <c r="F91" s="732"/>
      <c r="G91" s="732"/>
      <c r="H91" s="732"/>
      <c r="I91" s="732"/>
    </row>
    <row r="92" spans="1:10" ht="73.5" customHeight="1">
      <c r="A92" s="391" t="s">
        <v>577</v>
      </c>
      <c r="B92" s="732" t="s">
        <v>584</v>
      </c>
      <c r="C92" s="732"/>
      <c r="D92" s="732"/>
      <c r="E92" s="732"/>
      <c r="F92" s="732"/>
      <c r="G92" s="732"/>
      <c r="H92" s="732"/>
      <c r="I92" s="732"/>
    </row>
    <row r="93" spans="1:10" ht="58.5" customHeight="1">
      <c r="A93" s="391" t="s">
        <v>578</v>
      </c>
      <c r="B93" s="732" t="s">
        <v>696</v>
      </c>
      <c r="C93" s="732"/>
      <c r="D93" s="732"/>
      <c r="E93" s="732"/>
      <c r="F93" s="732"/>
      <c r="G93" s="732"/>
      <c r="H93" s="732"/>
      <c r="I93" s="732"/>
    </row>
    <row r="94" spans="1:10" ht="111.75" customHeight="1">
      <c r="A94" s="391" t="s">
        <v>579</v>
      </c>
      <c r="B94" s="732" t="s">
        <v>697</v>
      </c>
      <c r="C94" s="732"/>
      <c r="D94" s="732"/>
      <c r="E94" s="732"/>
      <c r="F94" s="732"/>
      <c r="G94" s="732"/>
      <c r="H94" s="732"/>
      <c r="I94" s="732"/>
    </row>
    <row r="95" spans="1:10" ht="84.75" customHeight="1">
      <c r="A95" s="391" t="s">
        <v>580</v>
      </c>
      <c r="B95" s="732" t="s">
        <v>585</v>
      </c>
      <c r="C95" s="732"/>
      <c r="D95" s="732"/>
      <c r="E95" s="732"/>
      <c r="F95" s="732"/>
      <c r="G95" s="732"/>
      <c r="H95" s="732"/>
      <c r="I95" s="732"/>
    </row>
    <row r="96" spans="1:10" ht="84.75" customHeight="1">
      <c r="A96" s="391" t="s">
        <v>581</v>
      </c>
      <c r="B96" s="732" t="s">
        <v>586</v>
      </c>
      <c r="C96" s="732"/>
      <c r="D96" s="732"/>
      <c r="E96" s="732"/>
      <c r="F96" s="732"/>
      <c r="G96" s="732"/>
      <c r="H96" s="732"/>
      <c r="I96" s="732"/>
    </row>
    <row r="97" spans="1:10" ht="21" customHeight="1">
      <c r="A97" s="732" t="s">
        <v>407</v>
      </c>
      <c r="B97" s="732"/>
      <c r="C97" s="732"/>
      <c r="D97" s="732"/>
      <c r="E97" s="741" t="s">
        <v>407</v>
      </c>
      <c r="F97" s="741"/>
      <c r="G97" s="741"/>
      <c r="H97" s="741"/>
      <c r="I97" s="741"/>
      <c r="J97" s="373"/>
    </row>
    <row r="98" spans="1:10" ht="33" customHeight="1">
      <c r="A98" s="574" t="s">
        <v>408</v>
      </c>
      <c r="B98" s="574"/>
      <c r="C98" s="574"/>
      <c r="D98" s="574"/>
      <c r="E98" s="745" t="s">
        <v>698</v>
      </c>
      <c r="F98" s="745"/>
      <c r="G98" s="745"/>
      <c r="H98" s="745"/>
      <c r="I98" s="745"/>
      <c r="J98" s="373"/>
    </row>
    <row r="99" spans="1:10" ht="19.5" customHeight="1">
      <c r="A99" s="378" t="s">
        <v>506</v>
      </c>
      <c r="B99" s="379"/>
      <c r="C99" s="379"/>
      <c r="D99" s="379"/>
      <c r="E99" s="379"/>
      <c r="F99" s="379"/>
      <c r="G99" s="379"/>
      <c r="H99" s="379"/>
      <c r="I99" s="381" t="s">
        <v>605</v>
      </c>
    </row>
    <row r="100" spans="1:10" ht="10.5" customHeight="1">
      <c r="A100" s="385"/>
      <c r="B100" s="382"/>
      <c r="C100" s="382"/>
      <c r="D100" s="382"/>
      <c r="E100" s="382"/>
      <c r="F100" s="382"/>
      <c r="G100" s="382"/>
      <c r="H100" s="382"/>
      <c r="I100" s="382"/>
    </row>
    <row r="101" spans="1:10" ht="79.5" customHeight="1">
      <c r="A101" s="391" t="s">
        <v>582</v>
      </c>
      <c r="B101" s="732" t="s">
        <v>587</v>
      </c>
      <c r="C101" s="732"/>
      <c r="D101" s="732"/>
      <c r="E101" s="732"/>
      <c r="F101" s="732"/>
      <c r="G101" s="732"/>
      <c r="H101" s="732"/>
      <c r="I101" s="732"/>
    </row>
    <row r="102" spans="1:10" ht="72" customHeight="1">
      <c r="A102" s="391" t="s">
        <v>588</v>
      </c>
      <c r="B102" s="732" t="s">
        <v>589</v>
      </c>
      <c r="C102" s="732"/>
      <c r="D102" s="732"/>
      <c r="E102" s="732"/>
      <c r="F102" s="732"/>
      <c r="G102" s="732"/>
      <c r="H102" s="732"/>
      <c r="I102" s="732"/>
    </row>
    <row r="103" spans="1:10" ht="72.75" customHeight="1">
      <c r="A103" s="391" t="s">
        <v>590</v>
      </c>
      <c r="B103" s="732" t="s">
        <v>691</v>
      </c>
      <c r="C103" s="732"/>
      <c r="D103" s="732"/>
      <c r="E103" s="732"/>
      <c r="F103" s="732"/>
      <c r="G103" s="732"/>
      <c r="H103" s="732"/>
      <c r="I103" s="732"/>
    </row>
    <row r="104" spans="1:10" ht="30" customHeight="1">
      <c r="A104" s="393" t="s">
        <v>591</v>
      </c>
      <c r="B104" s="392"/>
      <c r="C104" s="392"/>
      <c r="D104" s="392"/>
      <c r="E104" s="392"/>
      <c r="F104" s="392"/>
      <c r="G104" s="392"/>
      <c r="H104" s="392"/>
      <c r="I104" s="392"/>
    </row>
    <row r="105" spans="1:10" ht="32.25" customHeight="1">
      <c r="A105" s="391" t="s">
        <v>482</v>
      </c>
      <c r="B105" s="732" t="s">
        <v>436</v>
      </c>
      <c r="C105" s="732"/>
      <c r="D105" s="732"/>
      <c r="E105" s="732"/>
      <c r="F105" s="732"/>
      <c r="G105" s="732"/>
      <c r="H105" s="732"/>
      <c r="I105" s="732"/>
    </row>
    <row r="106" spans="1:10" ht="44.25" customHeight="1">
      <c r="A106" s="391" t="s">
        <v>484</v>
      </c>
      <c r="B106" s="732" t="s">
        <v>592</v>
      </c>
      <c r="C106" s="732"/>
      <c r="D106" s="732"/>
      <c r="E106" s="732"/>
      <c r="F106" s="732"/>
      <c r="G106" s="732"/>
      <c r="H106" s="732"/>
      <c r="I106" s="732"/>
    </row>
    <row r="107" spans="1:10" ht="12" customHeight="1">
      <c r="A107" s="391"/>
      <c r="B107" s="390"/>
      <c r="C107" s="390"/>
      <c r="D107" s="390"/>
      <c r="E107" s="390"/>
      <c r="F107" s="390"/>
      <c r="G107" s="390"/>
      <c r="H107" s="390"/>
      <c r="I107" s="390"/>
    </row>
    <row r="108" spans="1:10" ht="30" customHeight="1">
      <c r="A108" s="393" t="s">
        <v>593</v>
      </c>
      <c r="B108" s="392"/>
      <c r="C108" s="392"/>
      <c r="D108" s="392"/>
      <c r="E108" s="392"/>
      <c r="F108" s="392"/>
      <c r="G108" s="392"/>
      <c r="H108" s="392"/>
      <c r="I108" s="392"/>
    </row>
    <row r="109" spans="1:10" ht="40.5" customHeight="1">
      <c r="A109" s="747" t="s">
        <v>594</v>
      </c>
      <c r="B109" s="747"/>
      <c r="C109" s="747"/>
      <c r="D109" s="747"/>
      <c r="E109" s="747"/>
      <c r="F109" s="747"/>
      <c r="G109" s="747"/>
      <c r="H109" s="747"/>
      <c r="I109" s="747"/>
    </row>
    <row r="110" spans="1:10" ht="30" customHeight="1">
      <c r="A110" s="393" t="s">
        <v>595</v>
      </c>
      <c r="B110" s="392"/>
      <c r="C110" s="392"/>
      <c r="D110" s="392"/>
      <c r="E110" s="392"/>
      <c r="F110" s="392"/>
      <c r="G110" s="392"/>
      <c r="H110" s="392"/>
      <c r="I110" s="392"/>
    </row>
    <row r="111" spans="1:10" ht="62.25" customHeight="1">
      <c r="A111" s="391" t="s">
        <v>482</v>
      </c>
      <c r="B111" s="732" t="s">
        <v>596</v>
      </c>
      <c r="C111" s="732"/>
      <c r="D111" s="732"/>
      <c r="E111" s="732"/>
      <c r="F111" s="732"/>
      <c r="G111" s="732"/>
      <c r="H111" s="732"/>
      <c r="I111" s="732"/>
    </row>
    <row r="112" spans="1:10" ht="45" customHeight="1">
      <c r="A112" s="391" t="s">
        <v>484</v>
      </c>
      <c r="B112" s="732" t="s">
        <v>597</v>
      </c>
      <c r="C112" s="732"/>
      <c r="D112" s="732"/>
      <c r="E112" s="732"/>
      <c r="F112" s="732"/>
      <c r="G112" s="732"/>
      <c r="H112" s="732"/>
      <c r="I112" s="732"/>
    </row>
    <row r="113" spans="1:10" ht="55.5" customHeight="1">
      <c r="A113" s="391" t="s">
        <v>486</v>
      </c>
      <c r="B113" s="732" t="s">
        <v>598</v>
      </c>
      <c r="C113" s="732"/>
      <c r="D113" s="732"/>
      <c r="E113" s="732"/>
      <c r="F113" s="732"/>
      <c r="G113" s="732"/>
      <c r="H113" s="732"/>
      <c r="I113" s="732"/>
    </row>
    <row r="114" spans="1:10" ht="58.5" customHeight="1">
      <c r="A114" s="391" t="s">
        <v>488</v>
      </c>
      <c r="B114" s="732" t="s">
        <v>599</v>
      </c>
      <c r="C114" s="732"/>
      <c r="D114" s="732"/>
      <c r="E114" s="732"/>
      <c r="F114" s="732"/>
      <c r="G114" s="732"/>
      <c r="H114" s="732"/>
      <c r="I114" s="732"/>
    </row>
    <row r="115" spans="1:10" ht="54" customHeight="1">
      <c r="A115" s="391" t="s">
        <v>490</v>
      </c>
      <c r="B115" s="732" t="s">
        <v>600</v>
      </c>
      <c r="C115" s="732"/>
      <c r="D115" s="732"/>
      <c r="E115" s="732"/>
      <c r="F115" s="732"/>
      <c r="G115" s="732"/>
      <c r="H115" s="732"/>
      <c r="I115" s="732"/>
    </row>
    <row r="116" spans="1:10" ht="17.45" customHeight="1">
      <c r="A116" s="385"/>
      <c r="B116" s="382"/>
      <c r="C116" s="382"/>
      <c r="D116" s="382"/>
      <c r="E116" s="382"/>
      <c r="F116" s="382"/>
      <c r="G116" s="382"/>
      <c r="H116" s="382"/>
      <c r="I116" s="382"/>
    </row>
    <row r="117" spans="1:10" ht="21" customHeight="1">
      <c r="A117" s="732" t="s">
        <v>407</v>
      </c>
      <c r="B117" s="732"/>
      <c r="C117" s="732"/>
      <c r="D117" s="732"/>
      <c r="E117" s="741" t="s">
        <v>407</v>
      </c>
      <c r="F117" s="741"/>
      <c r="G117" s="741"/>
      <c r="H117" s="741"/>
      <c r="I117" s="741"/>
      <c r="J117" s="373"/>
    </row>
    <row r="118" spans="1:10" ht="33" customHeight="1">
      <c r="A118" s="574" t="s">
        <v>408</v>
      </c>
      <c r="B118" s="574"/>
      <c r="C118" s="574"/>
      <c r="D118" s="574"/>
      <c r="E118" s="745" t="s">
        <v>698</v>
      </c>
      <c r="F118" s="745"/>
      <c r="G118" s="745"/>
      <c r="H118" s="745"/>
      <c r="I118" s="745"/>
      <c r="J118" s="373"/>
    </row>
    <row r="119" spans="1:10" ht="22.5" customHeight="1">
      <c r="A119" s="378" t="s">
        <v>506</v>
      </c>
      <c r="B119" s="379"/>
      <c r="C119" s="379"/>
      <c r="D119" s="379"/>
      <c r="E119" s="379"/>
      <c r="F119" s="379"/>
      <c r="G119" s="379"/>
      <c r="H119" s="379"/>
      <c r="I119" s="381" t="s">
        <v>606</v>
      </c>
      <c r="J119" s="373"/>
    </row>
    <row r="120" spans="1:10" ht="30.75" customHeight="1">
      <c r="A120" s="385"/>
      <c r="B120" s="742"/>
      <c r="C120" s="742"/>
      <c r="D120" s="742"/>
      <c r="E120" s="742"/>
      <c r="F120" s="742"/>
      <c r="G120" s="742"/>
      <c r="H120" s="742"/>
      <c r="I120" s="742"/>
    </row>
    <row r="121" spans="1:10" ht="21.95" customHeight="1">
      <c r="A121" s="325"/>
      <c r="B121" s="377"/>
      <c r="C121" s="325"/>
      <c r="D121" s="325"/>
      <c r="E121" s="325"/>
      <c r="F121" s="377"/>
      <c r="G121" s="325"/>
      <c r="H121" s="325"/>
      <c r="I121" s="325"/>
    </row>
    <row r="122" spans="1:10" ht="21.95" customHeight="1">
      <c r="A122" s="325"/>
      <c r="B122" s="748" t="s">
        <v>461</v>
      </c>
      <c r="C122" s="748"/>
      <c r="D122" s="347"/>
      <c r="E122" s="347"/>
      <c r="F122" s="748" t="s">
        <v>461</v>
      </c>
      <c r="G122" s="748"/>
      <c r="H122" s="347"/>
      <c r="I122" s="347"/>
    </row>
    <row r="123" spans="1:10" ht="35.25" customHeight="1">
      <c r="A123" s="325"/>
      <c r="B123" s="749" t="s">
        <v>408</v>
      </c>
      <c r="C123" s="749"/>
      <c r="D123" s="749"/>
      <c r="E123" s="749"/>
      <c r="F123" s="749" t="s">
        <v>698</v>
      </c>
      <c r="G123" s="749"/>
      <c r="H123" s="749"/>
      <c r="I123" s="749"/>
    </row>
    <row r="124" spans="1:10" ht="21.95" customHeight="1">
      <c r="A124" s="325"/>
      <c r="B124" s="386"/>
      <c r="C124" s="383"/>
      <c r="D124" s="383"/>
      <c r="E124" s="383"/>
      <c r="F124" s="387"/>
      <c r="G124" s="387"/>
      <c r="H124" s="387"/>
      <c r="I124" s="387"/>
    </row>
    <row r="125" spans="1:10" ht="21.95" customHeight="1">
      <c r="A125" s="325"/>
      <c r="B125" s="732" t="s">
        <v>462</v>
      </c>
      <c r="C125" s="732"/>
      <c r="D125" s="732"/>
      <c r="E125" s="732"/>
      <c r="F125" s="732" t="s">
        <v>462</v>
      </c>
      <c r="G125" s="732"/>
      <c r="H125" s="732"/>
      <c r="I125" s="732"/>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463</v>
      </c>
      <c r="C128" s="388"/>
      <c r="D128" s="379"/>
      <c r="E128" s="379"/>
      <c r="F128" s="746" t="s">
        <v>463</v>
      </c>
      <c r="G128" s="746"/>
      <c r="H128" s="746"/>
      <c r="I128" s="746"/>
    </row>
    <row r="129" spans="1:9" ht="21.95" customHeight="1">
      <c r="A129" s="325"/>
      <c r="B129" s="379" t="s">
        <v>5</v>
      </c>
      <c r="C129" s="388"/>
      <c r="D129" s="379"/>
      <c r="E129" s="379"/>
      <c r="F129" s="379" t="s">
        <v>541</v>
      </c>
      <c r="G129" s="347"/>
      <c r="H129" s="347"/>
      <c r="I129" s="347"/>
    </row>
    <row r="130" spans="1:9" ht="21.95" customHeight="1">
      <c r="A130" s="325"/>
      <c r="B130" s="347"/>
      <c r="C130" s="383"/>
      <c r="D130" s="383"/>
      <c r="E130" s="383"/>
      <c r="F130" s="347"/>
      <c r="G130" s="383"/>
      <c r="H130" s="383"/>
      <c r="I130" s="383"/>
    </row>
    <row r="131" spans="1:9" ht="21.95" customHeight="1">
      <c r="A131" s="325"/>
      <c r="B131" s="732" t="s">
        <v>464</v>
      </c>
      <c r="C131" s="732"/>
      <c r="D131" s="732"/>
      <c r="E131" s="732"/>
      <c r="F131" s="732" t="s">
        <v>464</v>
      </c>
      <c r="G131" s="732"/>
      <c r="H131" s="732"/>
      <c r="I131" s="732"/>
    </row>
    <row r="132" spans="1:9" ht="21.95" customHeight="1">
      <c r="A132" s="325"/>
      <c r="B132" s="379" t="s">
        <v>463</v>
      </c>
      <c r="C132" s="379"/>
      <c r="D132" s="379"/>
      <c r="E132" s="379"/>
      <c r="F132" s="379" t="s">
        <v>463</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32" t="s">
        <v>608</v>
      </c>
      <c r="C135" s="732"/>
      <c r="D135" s="732"/>
      <c r="E135" s="732"/>
      <c r="F135" s="732" t="s">
        <v>608</v>
      </c>
      <c r="G135" s="732"/>
      <c r="H135" s="732"/>
      <c r="I135" s="732"/>
    </row>
    <row r="136" spans="1:9" ht="21.95" customHeight="1">
      <c r="A136" s="325"/>
      <c r="B136" s="379" t="s">
        <v>463</v>
      </c>
      <c r="C136" s="379"/>
      <c r="D136" s="379"/>
      <c r="E136" s="379"/>
      <c r="F136" s="379" t="s">
        <v>463</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607</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1aJrHjjDmHf0ZuyjIZvZ9qZO0l8ZZ4ZsSM3xbs/Dzn9sEt6TryJhU0KLTgN4Tw5UHplLEuG3IBl7Q0HOGvaX5g==" saltValue="kyKDucnRczkNO+9cI1EYCg==" spinCount="100000" sheet="1" formatColumns="0" formatRows="0" selectLockedCells="1"/>
  <customSheetViews>
    <customSheetView guid="{FBB68CBB-27D2-41C8-A96A-D35CCC1F46EC}"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9"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51" t="str">
        <f>'Attach 3(JV)'!A1</f>
        <v>Specification No. :CC/T/W-AIS/DOM/A06/23/02699</v>
      </c>
      <c r="B1" s="751"/>
      <c r="C1" s="751"/>
      <c r="D1" s="751"/>
      <c r="E1" s="311" t="str">
        <f>"Attachment-19 " &amp; 'Attach 3(JV)'!AT1</f>
        <v xml:space="preserve">Attachment-19 </v>
      </c>
    </row>
    <row r="2" spans="1:9" ht="7.5" customHeight="1"/>
    <row r="3" spans="1:9" ht="98.25" customHeight="1">
      <c r="A3" s="752" t="str">
        <f>'Attach 3(JV)'!A3</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B3" s="753"/>
      <c r="C3" s="753"/>
      <c r="D3" s="753"/>
      <c r="E3" s="753"/>
      <c r="F3" s="26"/>
      <c r="G3" s="27"/>
      <c r="H3" s="26"/>
    </row>
    <row r="4" spans="1:9" ht="20.100000000000001" customHeight="1">
      <c r="A4" s="28"/>
      <c r="H4" s="30"/>
      <c r="I4" s="11"/>
    </row>
    <row r="5" spans="1:9" ht="20.100000000000001" customHeight="1">
      <c r="A5" s="539" t="s">
        <v>2</v>
      </c>
      <c r="B5" s="539"/>
      <c r="C5" s="539"/>
      <c r="D5" s="539"/>
      <c r="E5" s="53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08" t="str">
        <f>'Attach 3(JV)'!A8</f>
        <v/>
      </c>
      <c r="B8" s="708"/>
      <c r="C8" s="708"/>
      <c r="D8" s="708"/>
      <c r="E8" s="128" t="str">
        <f>'Attach 3(JV)'!E8</f>
        <v>Contract Services</v>
      </c>
      <c r="H8" s="30"/>
      <c r="I8" s="11"/>
    </row>
    <row r="9" spans="1:9" ht="20.100000000000001" customHeight="1">
      <c r="A9" s="13" t="s">
        <v>350</v>
      </c>
      <c r="B9" s="632" t="str">
        <f>'Attach 3(JV)'!B9</f>
        <v/>
      </c>
      <c r="C9" s="632"/>
      <c r="D9" s="632"/>
      <c r="E9" s="128" t="str">
        <f>'Attach 3(JV)'!E9</f>
        <v>Power Grid Corporation of India Ltd.,</v>
      </c>
      <c r="H9" s="30"/>
      <c r="I9" s="11"/>
    </row>
    <row r="10" spans="1:9" ht="20.100000000000001" customHeight="1">
      <c r="A10" s="13" t="s">
        <v>352</v>
      </c>
      <c r="B10" s="632" t="str">
        <f>'Attach 3(JV)'!B10</f>
        <v/>
      </c>
      <c r="C10" s="632"/>
      <c r="D10" s="632"/>
      <c r="E10" s="128" t="str">
        <f>'Attach 3(JV)'!E10</f>
        <v>"Saudamini", Plot No. 2, Sector 29</v>
      </c>
      <c r="H10" s="30"/>
      <c r="I10" s="11"/>
    </row>
    <row r="11" spans="1:9" ht="20.100000000000001" customHeight="1">
      <c r="B11" s="632" t="str">
        <f>'Attach 3(JV)'!B11</f>
        <v/>
      </c>
      <c r="C11" s="632"/>
      <c r="D11" s="632"/>
      <c r="E11" s="128" t="str">
        <f>'Attach 3(JV)'!E11</f>
        <v>Gurgaon (Haryana) - 122001</v>
      </c>
    </row>
    <row r="12" spans="1:9" ht="18" customHeight="1">
      <c r="A12" s="32"/>
      <c r="B12" s="632" t="str">
        <f>'Attach 3(JV)'!B12</f>
        <v/>
      </c>
      <c r="C12" s="632"/>
      <c r="D12" s="632"/>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345</v>
      </c>
    </row>
    <row r="16" spans="1:9" ht="6" customHeight="1">
      <c r="A16" s="32"/>
    </row>
    <row r="17" spans="1:8" ht="78.75" customHeight="1">
      <c r="A17" s="545" t="s">
        <v>3</v>
      </c>
      <c r="B17" s="545"/>
      <c r="C17" s="545"/>
      <c r="D17" s="545"/>
      <c r="E17" s="545"/>
    </row>
    <row r="18" spans="1:8" ht="56.25" customHeight="1">
      <c r="A18" s="750" t="s">
        <v>501</v>
      </c>
      <c r="B18" s="750"/>
      <c r="C18" s="750"/>
      <c r="D18" s="750"/>
      <c r="E18" s="750"/>
    </row>
    <row r="19" spans="1:8" ht="184.5" customHeight="1">
      <c r="A19" s="750" t="s">
        <v>500</v>
      </c>
      <c r="B19" s="750"/>
      <c r="C19" s="750"/>
      <c r="D19" s="750"/>
      <c r="E19" s="750"/>
    </row>
    <row r="20" spans="1:8" ht="8.25" hidden="1" customHeight="1">
      <c r="A20" s="32"/>
    </row>
    <row r="21" spans="1:8" ht="20.100000000000001" hidden="1" customHeight="1">
      <c r="A21" s="32"/>
    </row>
    <row r="22" spans="1:8" ht="20.100000000000001" hidden="1" customHeight="1">
      <c r="A22" s="32"/>
    </row>
    <row r="23" spans="1:8" ht="57.75" hidden="1" customHeight="1">
      <c r="A23" s="545"/>
      <c r="B23" s="545"/>
      <c r="C23" s="545"/>
      <c r="D23" s="545"/>
      <c r="E23" s="54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jDwJn0Qmx6XsWIeIcQZuWrYev/RvPw7IMFYWA2bPrQCmMUMfYE3GmCYL31LUv/paSUxfqFB4j6onHcRAauWnrA==" saltValue="kddZ7pd4oJwd5uV4ajCouQ==" spinCount="100000" sheet="1" formatColumns="0" formatRows="0" selectLockedCells="1"/>
  <customSheetViews>
    <customSheetView guid="{FBB68CBB-27D2-41C8-A96A-D35CCC1F46EC}"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tabSelected="1" view="pageBreakPreview" topLeftCell="A56" zoomScaleSheetLayoutView="100" workbookViewId="0">
      <selection activeCell="D106" sqref="D106:F114"/>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47" t="str">
        <f>'Attach 3(JV)'!A1</f>
        <v>Specification No. :CC/T/W-AIS/DOM/A06/23/02699</v>
      </c>
      <c r="B1" s="547"/>
      <c r="C1" s="547"/>
      <c r="D1" s="547"/>
      <c r="E1" s="547"/>
      <c r="F1" s="313" t="s">
        <v>398</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39" t="s">
        <v>53</v>
      </c>
      <c r="B3" s="539"/>
      <c r="C3" s="539"/>
      <c r="D3" s="539"/>
      <c r="E3" s="539"/>
      <c r="F3" s="539"/>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776"/>
      <c r="D5" s="776"/>
      <c r="E5" s="776"/>
      <c r="F5" s="776"/>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777" t="str">
        <f>'Attach 3(JV)'!B24</f>
        <v>--</v>
      </c>
      <c r="C6" s="777"/>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77.25" customHeight="1">
      <c r="A15" s="101" t="s">
        <v>336</v>
      </c>
      <c r="B15" s="760" t="str">
        <f>Basic!B1</f>
        <v>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v>
      </c>
      <c r="C15" s="760"/>
      <c r="D15" s="760"/>
      <c r="E15" s="760"/>
      <c r="F15" s="760"/>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767" t="s">
        <v>169</v>
      </c>
      <c r="H16" s="767"/>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75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55"/>
      <c r="D17" s="755"/>
      <c r="E17" s="755"/>
      <c r="F17" s="755"/>
      <c r="G17" s="308" t="s">
        <v>473</v>
      </c>
      <c r="H17" s="309" t="s">
        <v>474</v>
      </c>
      <c r="I17" s="187"/>
      <c r="J17" s="59"/>
      <c r="K17" s="59"/>
      <c r="L17" s="59"/>
      <c r="M17" s="59"/>
      <c r="N17" s="59"/>
      <c r="O17" s="59"/>
      <c r="P17" s="59"/>
      <c r="Q17" s="59"/>
      <c r="R17" s="59"/>
      <c r="S17" s="59"/>
      <c r="T17" s="59"/>
      <c r="U17" s="59"/>
      <c r="V17" s="59"/>
      <c r="W17" s="59"/>
      <c r="X17" s="59"/>
      <c r="Y17" s="59"/>
      <c r="Z17" s="64"/>
      <c r="AA17" s="64"/>
      <c r="AB17" s="221" t="s">
        <v>337</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771" t="s">
        <v>621</v>
      </c>
      <c r="C18" s="771"/>
      <c r="D18" s="771"/>
      <c r="E18" s="771"/>
      <c r="F18" s="771"/>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338</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45" t="s">
        <v>57</v>
      </c>
      <c r="C20" s="545"/>
      <c r="D20" s="545"/>
      <c r="E20" s="545"/>
      <c r="F20" s="545"/>
      <c r="G20" s="698" t="s">
        <v>169</v>
      </c>
      <c r="H20" s="698"/>
      <c r="I20" s="698"/>
      <c r="J20" s="698"/>
      <c r="K20" s="85"/>
      <c r="L20" s="85"/>
      <c r="M20" s="85"/>
      <c r="N20" s="85"/>
      <c r="O20" s="85"/>
      <c r="P20" s="85"/>
      <c r="Q20" s="85"/>
      <c r="R20" s="85"/>
      <c r="S20" s="85"/>
      <c r="T20" s="85"/>
      <c r="U20" s="85"/>
      <c r="V20" s="85"/>
      <c r="W20" s="85"/>
      <c r="X20" s="85"/>
      <c r="Y20" s="85"/>
      <c r="Z20" s="85"/>
      <c r="AA20" s="85"/>
      <c r="AB20" s="218"/>
      <c r="AC20" s="219" t="s">
        <v>339</v>
      </c>
      <c r="AD20" s="462"/>
      <c r="AE20" s="462">
        <v>19</v>
      </c>
      <c r="AF20" s="85" t="s">
        <v>331</v>
      </c>
      <c r="AG20" s="485">
        <v>19</v>
      </c>
      <c r="AH20" s="485" t="s">
        <v>294</v>
      </c>
      <c r="AI20" s="486"/>
      <c r="AJ20" s="486"/>
      <c r="AK20" s="486"/>
      <c r="AL20" s="486"/>
      <c r="AM20" s="85"/>
      <c r="AN20" s="85"/>
      <c r="AO20" s="85"/>
      <c r="AP20" s="85"/>
      <c r="AQ20" s="135"/>
      <c r="AR20" s="135"/>
      <c r="AS20" s="135"/>
      <c r="AT20" s="135"/>
      <c r="AU20" s="135"/>
      <c r="AV20" s="135"/>
      <c r="AW20" s="135"/>
      <c r="AX20" s="135"/>
      <c r="AY20" s="135"/>
      <c r="AZ20" s="135"/>
    </row>
    <row r="21" spans="1:52" s="24" customFormat="1" ht="30" customHeight="1">
      <c r="A21" s="29"/>
      <c r="B21" s="605" t="str">
        <f>"(a) Attachment 1 :"</f>
        <v>(a) Attachment 1 :</v>
      </c>
      <c r="C21" s="605"/>
      <c r="D21" s="770" t="s">
        <v>343</v>
      </c>
      <c r="E21" s="770"/>
      <c r="F21" s="770"/>
      <c r="G21" s="487" t="s">
        <v>341</v>
      </c>
      <c r="H21" s="429" t="s">
        <v>723</v>
      </c>
      <c r="I21" s="429"/>
      <c r="J21" s="429"/>
      <c r="K21" s="462"/>
      <c r="L21" s="462"/>
      <c r="M21" s="156"/>
      <c r="N21" s="462"/>
      <c r="O21" s="462"/>
      <c r="P21" s="462"/>
      <c r="Q21" s="462"/>
      <c r="R21" s="462"/>
      <c r="S21" s="462"/>
      <c r="T21" s="462"/>
      <c r="U21" s="462"/>
      <c r="V21" s="462"/>
      <c r="W21" s="462"/>
      <c r="X21" s="462"/>
      <c r="Y21" s="462"/>
      <c r="Z21" s="85"/>
      <c r="AA21" s="85"/>
      <c r="AB21" s="218"/>
      <c r="AC21" s="219" t="s">
        <v>340</v>
      </c>
      <c r="AD21" s="462" t="str">
        <f>IF(ISERROR(LOOKUP(J21,AE1:AE21,AF1:AF21)), "Zero", LOOKUP(J21,AE1:AE21,AF1:AF21))</f>
        <v>Zero</v>
      </c>
      <c r="AE21" s="462">
        <v>20</v>
      </c>
      <c r="AF21" s="85" t="s">
        <v>332</v>
      </c>
      <c r="AG21" s="485">
        <v>20</v>
      </c>
      <c r="AH21" s="485" t="s">
        <v>294</v>
      </c>
      <c r="AI21" s="488"/>
      <c r="AJ21" s="488"/>
      <c r="AK21" s="488"/>
      <c r="AL21" s="488"/>
      <c r="AM21" s="85"/>
      <c r="AN21" s="85"/>
      <c r="AO21" s="85"/>
      <c r="AP21" s="85"/>
      <c r="AQ21" s="135"/>
      <c r="AR21" s="135"/>
      <c r="AS21" s="135"/>
      <c r="AT21" s="135"/>
      <c r="AU21" s="135"/>
      <c r="AV21" s="135"/>
      <c r="AW21" s="135"/>
      <c r="AX21" s="135"/>
      <c r="AY21" s="135"/>
      <c r="AZ21" s="135"/>
    </row>
    <row r="22" spans="1:52" s="24" customFormat="1" hidden="1">
      <c r="A22" s="29"/>
      <c r="B22" s="447"/>
      <c r="C22" s="447"/>
      <c r="D22" s="773"/>
      <c r="E22" s="774"/>
      <c r="F22" s="223"/>
      <c r="G22" s="769"/>
      <c r="H22" s="769"/>
      <c r="I22" s="769"/>
      <c r="J22" s="769"/>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7"/>
      <c r="C23" s="447"/>
      <c r="D23" s="772"/>
      <c r="E23" s="772"/>
      <c r="F23" s="772"/>
      <c r="G23" s="768"/>
      <c r="H23" s="768"/>
      <c r="I23" s="768"/>
      <c r="J23" s="768"/>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605" t="str">
        <f>"(b) Attachment 2:"</f>
        <v>(b) Attachment 2:</v>
      </c>
      <c r="C24" s="605"/>
      <c r="D24" s="765" t="s">
        <v>58</v>
      </c>
      <c r="E24" s="765"/>
      <c r="F24" s="765"/>
      <c r="G24" s="768"/>
      <c r="H24" s="768"/>
      <c r="I24" s="768"/>
      <c r="J24" s="768"/>
      <c r="K24" s="59"/>
      <c r="L24" s="59"/>
      <c r="M24" s="59"/>
      <c r="N24" s="59"/>
      <c r="O24" s="59"/>
      <c r="P24" s="59"/>
      <c r="Q24" s="59"/>
      <c r="R24" s="59"/>
      <c r="S24" s="59"/>
      <c r="T24" s="59"/>
      <c r="U24" s="59"/>
      <c r="V24" s="59"/>
      <c r="W24" s="59"/>
      <c r="X24" s="59"/>
      <c r="Y24" s="59"/>
      <c r="Z24" s="59"/>
      <c r="AA24" s="59"/>
      <c r="AB24" s="218"/>
      <c r="AC24" s="219" t="s">
        <v>341</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605" t="str">
        <f>"(c) Attachment 3 :"</f>
        <v>(c) Attachment 3 :</v>
      </c>
      <c r="C25" s="605"/>
      <c r="D25" s="765" t="s">
        <v>308</v>
      </c>
      <c r="E25" s="765"/>
      <c r="F25" s="765"/>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778" t="s">
        <v>167</v>
      </c>
      <c r="E26" s="778"/>
      <c r="F26" s="778"/>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342</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778" t="s">
        <v>168</v>
      </c>
      <c r="E27" s="778"/>
      <c r="F27" s="778"/>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343</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605" t="str">
        <f>"(d) Attachment 4 :"</f>
        <v>(d) Attachment 4 :</v>
      </c>
      <c r="C28" s="605"/>
      <c r="D28" s="765" t="s">
        <v>307</v>
      </c>
      <c r="E28" s="765"/>
      <c r="F28" s="765"/>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605" t="str">
        <f>"(e) Attachment 5 :"</f>
        <v>(e) Attachment 5 :</v>
      </c>
      <c r="C29" s="605"/>
      <c r="D29" s="765" t="s">
        <v>59</v>
      </c>
      <c r="E29" s="765"/>
      <c r="F29" s="765"/>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605" t="s">
        <v>624</v>
      </c>
      <c r="C30" s="605"/>
      <c r="D30" s="605" t="s">
        <v>625</v>
      </c>
      <c r="E30" s="605"/>
      <c r="F30" s="605"/>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605" t="str">
        <f>"(g) Attachment 6 :"</f>
        <v>(g) Attachment 6 :</v>
      </c>
      <c r="C31" s="605"/>
      <c r="D31" s="765" t="s">
        <v>60</v>
      </c>
      <c r="E31" s="765"/>
      <c r="F31" s="765"/>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605" t="str">
        <f>"(h) Attachment 7 :"</f>
        <v>(h) Attachment 7 :</v>
      </c>
      <c r="C32" s="605"/>
      <c r="D32" s="765" t="s">
        <v>466</v>
      </c>
      <c r="E32" s="765"/>
      <c r="F32" s="765"/>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605" t="str">
        <f>"(i) Attachment 8 :"</f>
        <v>(i) Attachment 8 :</v>
      </c>
      <c r="C33" s="605"/>
      <c r="D33" s="765" t="s">
        <v>309</v>
      </c>
      <c r="E33" s="765"/>
      <c r="F33" s="765"/>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605" t="str">
        <f>"(j) Attachment 9 :"</f>
        <v>(j) Attachment 9 :</v>
      </c>
      <c r="C34" s="605"/>
      <c r="D34" s="765" t="s">
        <v>61</v>
      </c>
      <c r="E34" s="765"/>
      <c r="F34" s="765"/>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605" t="str">
        <f>"(k) Attachment 10 :"</f>
        <v>(k) Attachment 10 :</v>
      </c>
      <c r="C35" s="605"/>
      <c r="D35" s="765" t="s">
        <v>62</v>
      </c>
      <c r="E35" s="765"/>
      <c r="F35" s="765"/>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605" t="str">
        <f>"(l) Attachment 11 :"</f>
        <v>(l) Attachment 11 :</v>
      </c>
      <c r="C36" s="605"/>
      <c r="D36" s="765" t="s">
        <v>63</v>
      </c>
      <c r="E36" s="765"/>
      <c r="F36" s="765"/>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605" t="str">
        <f>"(m) Attachment 12 :"</f>
        <v>(m) Attachment 12 :</v>
      </c>
      <c r="C37" s="605"/>
      <c r="D37" s="765" t="s">
        <v>286</v>
      </c>
      <c r="E37" s="765"/>
      <c r="F37" s="765"/>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605" t="str">
        <f>"(n) Attachment 13 :"</f>
        <v>(n) Attachment 13 :</v>
      </c>
      <c r="C38" s="605"/>
      <c r="D38" s="765" t="s">
        <v>287</v>
      </c>
      <c r="E38" s="765"/>
      <c r="F38" s="765"/>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605" t="str">
        <f>"(o) Attachment 14 :"</f>
        <v>(o) Attachment 14 :</v>
      </c>
      <c r="C39" s="605"/>
      <c r="D39" s="765" t="s">
        <v>64</v>
      </c>
      <c r="E39" s="765"/>
      <c r="F39" s="765"/>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605" t="str">
        <f>"(p) Attachment 15 :"</f>
        <v>(p) Attachment 15 :</v>
      </c>
      <c r="C40" s="605"/>
      <c r="D40" s="765" t="s">
        <v>724</v>
      </c>
      <c r="E40" s="765"/>
      <c r="F40" s="765"/>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605" t="str">
        <f>"(q) Attachment 16 :"</f>
        <v>(q) Attachment 16 :</v>
      </c>
      <c r="C41" s="605"/>
      <c r="D41" s="765" t="s">
        <v>288</v>
      </c>
      <c r="E41" s="765"/>
      <c r="F41" s="765"/>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605" t="str">
        <f>"(r) Attachment 17 :"</f>
        <v>(r) Attachment 17 :</v>
      </c>
      <c r="C42" s="605"/>
      <c r="D42" s="765" t="s">
        <v>502</v>
      </c>
      <c r="E42" s="765"/>
      <c r="F42" s="765"/>
      <c r="G42" s="78"/>
      <c r="H42" s="78"/>
      <c r="AB42" s="218"/>
      <c r="AC42" s="219"/>
      <c r="AQ42" s="138"/>
      <c r="AR42" s="138"/>
      <c r="AS42" s="138"/>
      <c r="AT42" s="138"/>
      <c r="AU42" s="138"/>
      <c r="AV42" s="138"/>
      <c r="AW42" s="138"/>
      <c r="AX42" s="138"/>
      <c r="AY42" s="138"/>
      <c r="AZ42" s="138"/>
    </row>
    <row r="43" spans="1:52" ht="49.5" customHeight="1">
      <c r="B43" s="605" t="str">
        <f>"(s) Attachment 18 :"</f>
        <v>(s) Attachment 18 :</v>
      </c>
      <c r="C43" s="605"/>
      <c r="D43" s="78" t="s">
        <v>506</v>
      </c>
      <c r="E43" s="78"/>
      <c r="F43" s="78"/>
      <c r="G43" s="78"/>
      <c r="H43" s="78"/>
      <c r="AB43" s="218"/>
      <c r="AC43" s="219"/>
      <c r="AQ43" s="138"/>
      <c r="AR43" s="138"/>
      <c r="AS43" s="138"/>
      <c r="AT43" s="138"/>
      <c r="AU43" s="138"/>
      <c r="AV43" s="138"/>
      <c r="AW43" s="138"/>
      <c r="AX43" s="138"/>
      <c r="AY43" s="138"/>
      <c r="AZ43" s="138"/>
    </row>
    <row r="44" spans="1:52" ht="44.25" customHeight="1">
      <c r="B44" s="605" t="str">
        <f>"(t) Attachment 19 :"</f>
        <v>(t) Attachment 19 :</v>
      </c>
      <c r="C44" s="605"/>
      <c r="D44" s="765" t="s">
        <v>289</v>
      </c>
      <c r="E44" s="765"/>
      <c r="F44" s="765"/>
      <c r="G44" s="78"/>
      <c r="H44" s="78"/>
      <c r="AB44" s="218"/>
      <c r="AC44" s="219"/>
      <c r="AQ44" s="138"/>
      <c r="AR44" s="138"/>
      <c r="AS44" s="138"/>
      <c r="AT44" s="138"/>
      <c r="AU44" s="138"/>
      <c r="AV44" s="138"/>
      <c r="AW44" s="138"/>
      <c r="AX44" s="138"/>
      <c r="AY44" s="138"/>
      <c r="AZ44" s="138"/>
    </row>
    <row r="45" spans="1:52" ht="43.5" customHeight="1">
      <c r="B45" s="605" t="str">
        <f>"(u) Attachment 20 :"</f>
        <v>(u) Attachment 20 :</v>
      </c>
      <c r="C45" s="605"/>
      <c r="D45" s="605" t="s">
        <v>533</v>
      </c>
      <c r="E45" s="605"/>
      <c r="F45" s="605"/>
      <c r="G45" s="78"/>
      <c r="H45" s="78"/>
      <c r="AB45" s="218"/>
      <c r="AC45" s="219"/>
      <c r="AQ45" s="138"/>
      <c r="AR45" s="138"/>
      <c r="AS45" s="138"/>
      <c r="AT45" s="138"/>
      <c r="AU45" s="138"/>
      <c r="AV45" s="138"/>
      <c r="AW45" s="138"/>
      <c r="AX45" s="138"/>
      <c r="AY45" s="138"/>
      <c r="AZ45" s="138"/>
    </row>
    <row r="46" spans="1:52" ht="43.5" customHeight="1">
      <c r="B46" s="605" t="s">
        <v>623</v>
      </c>
      <c r="C46" s="605"/>
      <c r="D46" s="605" t="s">
        <v>707</v>
      </c>
      <c r="E46" s="605"/>
      <c r="F46" s="605"/>
      <c r="G46" s="78"/>
      <c r="H46" s="78"/>
      <c r="AB46" s="218"/>
      <c r="AC46" s="219"/>
      <c r="AQ46" s="138"/>
      <c r="AR46" s="138"/>
      <c r="AS46" s="138"/>
      <c r="AT46" s="138"/>
      <c r="AU46" s="138"/>
      <c r="AV46" s="138"/>
      <c r="AW46" s="138"/>
      <c r="AX46" s="138"/>
      <c r="AY46" s="138"/>
      <c r="AZ46" s="138"/>
    </row>
    <row r="47" spans="1:52" ht="88.5" customHeight="1">
      <c r="B47" s="605" t="s">
        <v>701</v>
      </c>
      <c r="C47" s="605"/>
      <c r="D47" s="605" t="s">
        <v>708</v>
      </c>
      <c r="E47" s="605"/>
      <c r="F47" s="605"/>
      <c r="G47" s="78"/>
      <c r="H47" s="78"/>
      <c r="AB47" s="218"/>
      <c r="AC47" s="219"/>
      <c r="AQ47" s="138"/>
      <c r="AR47" s="138"/>
      <c r="AS47" s="138"/>
      <c r="AT47" s="138"/>
      <c r="AU47" s="138"/>
      <c r="AV47" s="138"/>
      <c r="AW47" s="138"/>
      <c r="AX47" s="138"/>
      <c r="AY47" s="138"/>
      <c r="AZ47" s="138"/>
    </row>
    <row r="48" spans="1:52" ht="51" customHeight="1">
      <c r="B48" s="605" t="s">
        <v>634</v>
      </c>
      <c r="C48" s="605"/>
      <c r="D48" s="605" t="s">
        <v>635</v>
      </c>
      <c r="E48" s="605"/>
      <c r="F48" s="605"/>
      <c r="G48" s="78"/>
      <c r="H48" s="78"/>
      <c r="AB48" s="218"/>
      <c r="AC48" s="219"/>
      <c r="AQ48" s="138"/>
      <c r="AR48" s="138"/>
      <c r="AS48" s="138"/>
      <c r="AT48" s="138"/>
      <c r="AU48" s="138"/>
      <c r="AV48" s="138"/>
      <c r="AW48" s="138"/>
      <c r="AX48" s="138"/>
      <c r="AY48" s="138"/>
      <c r="AZ48" s="138"/>
    </row>
    <row r="49" spans="1:52" ht="51" customHeight="1">
      <c r="B49" s="605" t="s">
        <v>699</v>
      </c>
      <c r="C49" s="605"/>
      <c r="D49" s="605" t="s">
        <v>700</v>
      </c>
      <c r="E49" s="605"/>
      <c r="F49" s="605"/>
      <c r="G49" s="78"/>
      <c r="H49" s="78"/>
      <c r="AB49" s="218"/>
      <c r="AC49" s="219"/>
      <c r="AQ49" s="138"/>
      <c r="AR49" s="138"/>
      <c r="AS49" s="138"/>
      <c r="AT49" s="138"/>
      <c r="AU49" s="138"/>
      <c r="AV49" s="138"/>
      <c r="AW49" s="138"/>
      <c r="AX49" s="138"/>
      <c r="AY49" s="138"/>
      <c r="AZ49" s="138"/>
    </row>
    <row r="50" spans="1:52" ht="43.5" customHeight="1">
      <c r="B50" s="65" t="s">
        <v>704</v>
      </c>
      <c r="C50" s="25"/>
      <c r="D50" s="605" t="s">
        <v>702</v>
      </c>
      <c r="E50" s="605"/>
      <c r="F50" s="605"/>
      <c r="G50" s="78"/>
      <c r="H50" s="78"/>
      <c r="AB50" s="218"/>
      <c r="AC50" s="219"/>
      <c r="AQ50" s="138"/>
      <c r="AR50" s="138"/>
      <c r="AS50" s="138"/>
      <c r="AT50" s="138"/>
      <c r="AU50" s="138"/>
      <c r="AV50" s="138"/>
      <c r="AW50" s="138"/>
      <c r="AX50" s="138"/>
      <c r="AY50" s="138"/>
      <c r="AZ50" s="138"/>
    </row>
    <row r="51" spans="1:52" ht="45" customHeight="1">
      <c r="B51" s="65" t="s">
        <v>705</v>
      </c>
      <c r="C51" s="66"/>
      <c r="D51" s="605" t="s">
        <v>703</v>
      </c>
      <c r="E51" s="605"/>
      <c r="F51" s="605"/>
      <c r="G51" s="78"/>
      <c r="H51" s="78"/>
      <c r="AB51" s="218"/>
      <c r="AC51" s="219"/>
      <c r="AQ51" s="138"/>
      <c r="AR51" s="138"/>
      <c r="AS51" s="138"/>
      <c r="AT51" s="138"/>
      <c r="AU51" s="138"/>
      <c r="AV51" s="138"/>
      <c r="AW51" s="138"/>
      <c r="AX51" s="138"/>
      <c r="AY51" s="138"/>
      <c r="AZ51" s="138"/>
    </row>
    <row r="52" spans="1:52" ht="29.25" customHeight="1">
      <c r="B52" s="65" t="s">
        <v>717</v>
      </c>
      <c r="C52" s="66"/>
      <c r="D52" s="605" t="s">
        <v>706</v>
      </c>
      <c r="E52" s="605"/>
      <c r="F52" s="605"/>
      <c r="G52" s="78"/>
      <c r="H52" s="78"/>
      <c r="AB52" s="218"/>
      <c r="AC52" s="219"/>
      <c r="AQ52" s="138"/>
      <c r="AR52" s="138"/>
      <c r="AS52" s="138"/>
      <c r="AT52" s="138"/>
      <c r="AU52" s="138"/>
      <c r="AV52" s="138"/>
      <c r="AW52" s="138"/>
      <c r="AX52" s="138"/>
      <c r="AY52" s="138"/>
      <c r="AZ52" s="138"/>
    </row>
    <row r="53" spans="1:52" ht="41.25" customHeight="1">
      <c r="B53" s="757" t="s">
        <v>726</v>
      </c>
      <c r="C53" s="757"/>
      <c r="D53" s="662" t="s">
        <v>725</v>
      </c>
      <c r="E53" s="662"/>
      <c r="F53" s="662"/>
      <c r="G53" s="78"/>
      <c r="H53" s="78"/>
      <c r="AB53" s="218"/>
      <c r="AC53" s="219"/>
      <c r="AQ53" s="138"/>
      <c r="AR53" s="138"/>
      <c r="AS53" s="138"/>
      <c r="AT53" s="138"/>
      <c r="AU53" s="138"/>
      <c r="AV53" s="138"/>
      <c r="AW53" s="138"/>
      <c r="AX53" s="138"/>
      <c r="AY53" s="138"/>
      <c r="AZ53" s="138"/>
    </row>
    <row r="54" spans="1:52" ht="105" customHeight="1">
      <c r="B54" s="757" t="s">
        <v>739</v>
      </c>
      <c r="C54" s="757"/>
      <c r="D54" s="605" t="s">
        <v>740</v>
      </c>
      <c r="E54" s="605"/>
      <c r="F54" s="605"/>
      <c r="G54" s="78"/>
      <c r="H54" s="78"/>
      <c r="AB54" s="218"/>
      <c r="AC54" s="219"/>
      <c r="AQ54" s="138"/>
      <c r="AR54" s="138"/>
      <c r="AS54" s="138"/>
      <c r="AT54" s="138"/>
      <c r="AU54" s="138"/>
      <c r="AV54" s="138"/>
      <c r="AW54" s="138"/>
      <c r="AX54" s="138"/>
      <c r="AY54" s="138"/>
      <c r="AZ54" s="138"/>
    </row>
    <row r="55" spans="1:52" ht="66" customHeight="1">
      <c r="A55" s="76">
        <v>3</v>
      </c>
      <c r="B55" s="755" t="s">
        <v>65</v>
      </c>
      <c r="C55" s="755"/>
      <c r="D55" s="755"/>
      <c r="E55" s="755"/>
      <c r="F55" s="755"/>
      <c r="G55" s="80"/>
      <c r="H55" s="80"/>
      <c r="AB55" s="218"/>
      <c r="AC55" s="219"/>
      <c r="AQ55" s="138"/>
      <c r="AR55" s="138"/>
      <c r="AS55" s="138"/>
      <c r="AT55" s="138"/>
      <c r="AU55" s="138"/>
      <c r="AV55" s="138"/>
      <c r="AW55" s="138"/>
      <c r="AX55" s="138"/>
      <c r="AY55" s="138"/>
      <c r="AZ55" s="138"/>
    </row>
    <row r="56" spans="1:52" ht="83.25" customHeight="1">
      <c r="A56" s="76">
        <v>3.1</v>
      </c>
      <c r="B56" s="755" t="s">
        <v>333</v>
      </c>
      <c r="C56" s="755"/>
      <c r="D56" s="755"/>
      <c r="E56" s="755"/>
      <c r="F56" s="755"/>
      <c r="G56" s="80"/>
      <c r="H56" s="80"/>
      <c r="AB56" s="218"/>
      <c r="AC56" s="219"/>
      <c r="AQ56" s="138"/>
      <c r="AR56" s="138"/>
      <c r="AS56" s="138"/>
      <c r="AT56" s="138"/>
      <c r="AU56" s="138"/>
      <c r="AV56" s="138"/>
      <c r="AW56" s="138"/>
      <c r="AX56" s="138"/>
      <c r="AY56" s="138"/>
      <c r="AZ56" s="138"/>
    </row>
    <row r="57" spans="1:52" ht="84" customHeight="1">
      <c r="A57" s="76">
        <v>3.2</v>
      </c>
      <c r="B57" s="755" t="s">
        <v>334</v>
      </c>
      <c r="C57" s="755"/>
      <c r="D57" s="755"/>
      <c r="E57" s="755"/>
      <c r="F57" s="755"/>
      <c r="G57" s="80"/>
      <c r="H57" s="80"/>
      <c r="AB57" s="218"/>
      <c r="AC57" s="219"/>
      <c r="AQ57" s="138"/>
      <c r="AR57" s="138"/>
      <c r="AS57" s="138"/>
      <c r="AT57" s="138"/>
      <c r="AU57" s="138"/>
      <c r="AV57" s="138"/>
      <c r="AW57" s="138"/>
      <c r="AX57" s="138"/>
      <c r="AY57" s="138"/>
      <c r="AZ57" s="138"/>
    </row>
    <row r="58" spans="1:52" s="24" customFormat="1" ht="92.25" customHeight="1">
      <c r="A58" s="76">
        <v>4</v>
      </c>
      <c r="B58" s="755" t="s">
        <v>475</v>
      </c>
      <c r="C58" s="755"/>
      <c r="D58" s="755"/>
      <c r="E58" s="755"/>
      <c r="F58" s="755"/>
      <c r="G58" s="80"/>
      <c r="H58" s="80"/>
      <c r="I58" s="59"/>
      <c r="J58" s="59"/>
      <c r="K58" s="59"/>
      <c r="L58" s="59"/>
      <c r="M58" s="59"/>
      <c r="N58" s="59"/>
      <c r="O58" s="59"/>
      <c r="P58" s="59"/>
      <c r="Q58" s="59"/>
      <c r="R58" s="59"/>
      <c r="S58" s="59"/>
      <c r="T58" s="59"/>
      <c r="U58" s="59"/>
      <c r="V58" s="59"/>
      <c r="W58" s="59"/>
      <c r="X58" s="59"/>
      <c r="Y58" s="59"/>
      <c r="Z58" s="59"/>
      <c r="AA58" s="59"/>
      <c r="AB58" s="218"/>
      <c r="AC58" s="219"/>
      <c r="AD58" s="215"/>
      <c r="AE58" s="215"/>
      <c r="AF58" s="59"/>
      <c r="AG58" s="59"/>
      <c r="AH58" s="59"/>
      <c r="AI58" s="59"/>
      <c r="AJ58" s="59"/>
      <c r="AK58" s="59"/>
      <c r="AL58" s="59"/>
      <c r="AM58" s="59"/>
      <c r="AN58" s="59"/>
      <c r="AO58" s="59"/>
      <c r="AP58" s="59"/>
      <c r="AQ58" s="135"/>
      <c r="AR58" s="135"/>
      <c r="AS58" s="135"/>
      <c r="AT58" s="135"/>
      <c r="AU58" s="135"/>
      <c r="AV58" s="135"/>
      <c r="AW58" s="135"/>
      <c r="AX58" s="135"/>
      <c r="AY58" s="135"/>
      <c r="AZ58" s="135"/>
    </row>
    <row r="59" spans="1:52" ht="68.25" customHeight="1">
      <c r="A59" s="76">
        <v>4.0999999999999996</v>
      </c>
      <c r="B59" s="755" t="s">
        <v>523</v>
      </c>
      <c r="C59" s="755"/>
      <c r="D59" s="755"/>
      <c r="E59" s="755"/>
      <c r="F59" s="755"/>
      <c r="G59" s="80"/>
      <c r="H59" s="80"/>
      <c r="AB59" s="218"/>
      <c r="AC59" s="219"/>
      <c r="AQ59" s="138"/>
      <c r="AR59" s="138"/>
      <c r="AS59" s="138"/>
      <c r="AT59" s="138"/>
      <c r="AU59" s="138"/>
      <c r="AV59" s="138"/>
      <c r="AW59" s="138"/>
      <c r="AX59" s="138"/>
      <c r="AY59" s="138"/>
      <c r="AZ59" s="138"/>
    </row>
    <row r="60" spans="1:52" ht="104.25" customHeight="1">
      <c r="A60" s="76">
        <v>4.2</v>
      </c>
      <c r="B60" s="755" t="s">
        <v>524</v>
      </c>
      <c r="C60" s="755"/>
      <c r="D60" s="755"/>
      <c r="E60" s="755"/>
      <c r="F60" s="755"/>
      <c r="G60" s="80"/>
      <c r="H60" s="80"/>
      <c r="AB60" s="218"/>
      <c r="AC60" s="219"/>
      <c r="AQ60" s="138"/>
      <c r="AR60" s="138"/>
      <c r="AS60" s="138"/>
      <c r="AT60" s="138"/>
      <c r="AU60" s="138"/>
      <c r="AV60" s="138"/>
      <c r="AW60" s="138"/>
      <c r="AX60" s="138"/>
      <c r="AY60" s="138"/>
      <c r="AZ60" s="138"/>
    </row>
    <row r="61" spans="1:52" ht="21" customHeight="1">
      <c r="A61" s="76"/>
      <c r="B61" s="755"/>
      <c r="C61" s="755"/>
      <c r="D61" s="755"/>
      <c r="E61" s="755"/>
      <c r="F61" s="755"/>
      <c r="G61" s="80"/>
      <c r="H61" s="80"/>
      <c r="AB61" s="218"/>
      <c r="AC61" s="219"/>
      <c r="AQ61" s="138"/>
      <c r="AR61" s="138"/>
      <c r="AS61" s="138"/>
      <c r="AT61" s="138"/>
      <c r="AU61" s="138"/>
      <c r="AV61" s="138"/>
      <c r="AW61" s="138"/>
      <c r="AX61" s="138"/>
      <c r="AY61" s="138"/>
      <c r="AZ61" s="138"/>
    </row>
    <row r="62" spans="1:52" ht="59.25" customHeight="1">
      <c r="A62" s="76">
        <v>4.3</v>
      </c>
      <c r="B62" s="755" t="s">
        <v>525</v>
      </c>
      <c r="C62" s="755"/>
      <c r="D62" s="755"/>
      <c r="E62" s="755"/>
      <c r="F62" s="755"/>
      <c r="G62" s="80"/>
      <c r="H62" s="80"/>
      <c r="AB62" s="218"/>
      <c r="AC62" s="219"/>
      <c r="AQ62" s="138"/>
      <c r="AR62" s="138"/>
      <c r="AS62" s="138"/>
      <c r="AT62" s="138"/>
      <c r="AU62" s="138"/>
      <c r="AV62" s="138"/>
      <c r="AW62" s="138"/>
      <c r="AX62" s="138"/>
      <c r="AY62" s="138"/>
      <c r="AZ62" s="138"/>
    </row>
    <row r="63" spans="1:52" ht="14.25" customHeight="1">
      <c r="A63" s="76"/>
      <c r="B63" s="755"/>
      <c r="C63" s="755"/>
      <c r="D63" s="755"/>
      <c r="E63" s="755"/>
      <c r="F63" s="755"/>
      <c r="G63" s="80"/>
      <c r="H63" s="80"/>
      <c r="AB63" s="218"/>
      <c r="AC63" s="219"/>
      <c r="AQ63" s="138"/>
      <c r="AR63" s="138"/>
      <c r="AS63" s="138"/>
      <c r="AT63" s="138"/>
      <c r="AU63" s="138"/>
      <c r="AV63" s="138"/>
      <c r="AW63" s="138"/>
      <c r="AX63" s="138"/>
      <c r="AY63" s="138"/>
      <c r="AZ63" s="138"/>
    </row>
    <row r="64" spans="1:52" ht="21" customHeight="1">
      <c r="A64" s="60">
        <v>5</v>
      </c>
      <c r="B64" s="766" t="s">
        <v>66</v>
      </c>
      <c r="C64" s="766"/>
      <c r="D64" s="766"/>
      <c r="E64" s="766"/>
      <c r="F64" s="766"/>
      <c r="G64" s="36"/>
      <c r="H64" s="36"/>
      <c r="AB64" s="218"/>
      <c r="AC64" s="219"/>
      <c r="AQ64" s="138"/>
      <c r="AR64" s="138"/>
      <c r="AS64" s="138"/>
      <c r="AT64" s="138"/>
      <c r="AU64" s="138"/>
      <c r="AV64" s="138"/>
      <c r="AW64" s="138"/>
      <c r="AX64" s="138"/>
      <c r="AY64" s="138"/>
      <c r="AZ64" s="138"/>
    </row>
    <row r="65" spans="1:52" s="24" customFormat="1" ht="223.5" customHeight="1">
      <c r="A65" s="76">
        <v>5.0999999999999996</v>
      </c>
      <c r="B65" s="755" t="s">
        <v>526</v>
      </c>
      <c r="C65" s="755"/>
      <c r="D65" s="755"/>
      <c r="E65" s="755"/>
      <c r="F65" s="755"/>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33" customHeight="1">
      <c r="A66" s="76">
        <v>6</v>
      </c>
      <c r="B66" s="755" t="s">
        <v>67</v>
      </c>
      <c r="C66" s="755"/>
      <c r="D66" s="755"/>
      <c r="E66" s="755"/>
      <c r="F66" s="755"/>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26.1" customHeight="1">
      <c r="A67" s="60"/>
      <c r="B67" s="52" t="s">
        <v>360</v>
      </c>
      <c r="C67" s="32" t="s">
        <v>68</v>
      </c>
      <c r="D67" s="29"/>
      <c r="E67" s="74" t="s">
        <v>69</v>
      </c>
      <c r="G67" s="85"/>
      <c r="H67" s="85"/>
      <c r="I67" s="85"/>
      <c r="J67" s="85"/>
      <c r="K67" s="85"/>
      <c r="L67" s="85"/>
      <c r="M67" s="85"/>
      <c r="N67" s="85"/>
      <c r="O67" s="85"/>
      <c r="P67" s="85"/>
      <c r="Q67" s="85"/>
      <c r="R67" s="85"/>
      <c r="S67" s="85"/>
      <c r="T67" s="85"/>
      <c r="U67" s="85"/>
      <c r="V67" s="85"/>
      <c r="W67" s="85"/>
      <c r="X67" s="85"/>
      <c r="Y67" s="85"/>
      <c r="Z67" s="85"/>
      <c r="AA67" s="85"/>
      <c r="AB67" s="62"/>
      <c r="AC67" s="219"/>
      <c r="AD67" s="462"/>
      <c r="AE67" s="462"/>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361</v>
      </c>
      <c r="C68" s="32" t="s">
        <v>728</v>
      </c>
      <c r="D68" s="29"/>
      <c r="E68" s="74" t="s">
        <v>729</v>
      </c>
      <c r="G68" s="85"/>
      <c r="H68" s="85"/>
      <c r="I68" s="85"/>
      <c r="J68" s="85"/>
      <c r="K68" s="85"/>
      <c r="L68" s="85"/>
      <c r="M68" s="85"/>
      <c r="N68" s="85"/>
      <c r="O68" s="85"/>
      <c r="P68" s="85"/>
      <c r="Q68" s="85"/>
      <c r="R68" s="85"/>
      <c r="S68" s="85"/>
      <c r="T68" s="85"/>
      <c r="U68" s="85"/>
      <c r="V68" s="85"/>
      <c r="W68" s="85"/>
      <c r="X68" s="85"/>
      <c r="Y68" s="85"/>
      <c r="Z68" s="85"/>
      <c r="AA68" s="85"/>
      <c r="AB68" s="62"/>
      <c r="AC68" s="219"/>
      <c r="AD68" s="462"/>
      <c r="AE68" s="462"/>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362</v>
      </c>
      <c r="C69" s="32" t="s">
        <v>70</v>
      </c>
      <c r="D69" s="29"/>
      <c r="E69" s="74" t="s">
        <v>71</v>
      </c>
      <c r="G69" s="85"/>
      <c r="H69" s="85"/>
      <c r="I69" s="85"/>
      <c r="J69" s="85"/>
      <c r="K69" s="85"/>
      <c r="L69" s="85"/>
      <c r="M69" s="85"/>
      <c r="N69" s="85"/>
      <c r="O69" s="85"/>
      <c r="P69" s="85"/>
      <c r="Q69" s="85"/>
      <c r="R69" s="85"/>
      <c r="S69" s="85"/>
      <c r="T69" s="85"/>
      <c r="U69" s="85"/>
      <c r="V69" s="85"/>
      <c r="W69" s="85"/>
      <c r="X69" s="85"/>
      <c r="Y69" s="85"/>
      <c r="Z69" s="85"/>
      <c r="AA69" s="85"/>
      <c r="AB69" s="63"/>
      <c r="AC69" s="219"/>
      <c r="AD69" s="462"/>
      <c r="AE69" s="462"/>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72</v>
      </c>
      <c r="C70" s="32" t="s">
        <v>73</v>
      </c>
      <c r="D70" s="29"/>
      <c r="E70" s="74" t="s">
        <v>74</v>
      </c>
      <c r="G70" s="85"/>
      <c r="H70" s="85"/>
      <c r="I70" s="85"/>
      <c r="J70" s="85"/>
      <c r="K70" s="85"/>
      <c r="L70" s="85"/>
      <c r="M70" s="85"/>
      <c r="N70" s="85"/>
      <c r="O70" s="85"/>
      <c r="P70" s="85"/>
      <c r="Q70" s="85"/>
      <c r="R70" s="85"/>
      <c r="S70" s="85"/>
      <c r="T70" s="85"/>
      <c r="U70" s="85"/>
      <c r="V70" s="85"/>
      <c r="W70" s="85"/>
      <c r="X70" s="85"/>
      <c r="Y70" s="85"/>
      <c r="Z70" s="85"/>
      <c r="AA70" s="85"/>
      <c r="AB70" s="63"/>
      <c r="AC70" s="219"/>
      <c r="AD70" s="462"/>
      <c r="AE70" s="462"/>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75</v>
      </c>
      <c r="C71" s="32" t="s">
        <v>76</v>
      </c>
      <c r="D71" s="29"/>
      <c r="E71" s="74" t="s">
        <v>77</v>
      </c>
      <c r="G71" s="85"/>
      <c r="H71" s="85"/>
      <c r="I71" s="85"/>
      <c r="J71" s="84"/>
      <c r="K71" s="84"/>
      <c r="L71" s="84"/>
      <c r="M71" s="84"/>
      <c r="N71" s="84"/>
      <c r="O71" s="84"/>
      <c r="P71" s="84"/>
      <c r="Q71" s="84"/>
      <c r="R71" s="84"/>
      <c r="S71" s="84"/>
      <c r="T71" s="84"/>
      <c r="U71" s="84"/>
      <c r="V71" s="84"/>
      <c r="W71" s="84"/>
      <c r="X71" s="84"/>
      <c r="Y71" s="84"/>
      <c r="Z71" s="84"/>
      <c r="AA71" s="84"/>
      <c r="AB71" s="63"/>
      <c r="AC71" s="219"/>
      <c r="AD71" s="462"/>
      <c r="AE71" s="462"/>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78</v>
      </c>
      <c r="C72" s="32" t="s">
        <v>79</v>
      </c>
      <c r="D72" s="29"/>
      <c r="E72" s="74" t="s">
        <v>81</v>
      </c>
      <c r="G72" s="85"/>
      <c r="H72" s="85"/>
      <c r="I72" s="85"/>
      <c r="J72" s="85"/>
      <c r="K72" s="85"/>
      <c r="L72" s="85"/>
      <c r="M72" s="85"/>
      <c r="N72" s="85"/>
      <c r="O72" s="85"/>
      <c r="P72" s="85"/>
      <c r="Q72" s="85"/>
      <c r="R72" s="85"/>
      <c r="S72" s="85"/>
      <c r="T72" s="85"/>
      <c r="U72" s="85"/>
      <c r="V72" s="85"/>
      <c r="W72" s="85"/>
      <c r="X72" s="85"/>
      <c r="Y72" s="85"/>
      <c r="Z72" s="85"/>
      <c r="AA72" s="85"/>
      <c r="AB72" s="63"/>
      <c r="AC72" s="219"/>
      <c r="AD72" s="462"/>
      <c r="AE72" s="462"/>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82</v>
      </c>
      <c r="C73" s="32" t="s">
        <v>83</v>
      </c>
      <c r="D73" s="29"/>
      <c r="E73" s="74" t="s">
        <v>84</v>
      </c>
      <c r="G73" s="85"/>
      <c r="H73" s="85"/>
      <c r="I73" s="85"/>
      <c r="J73" s="85"/>
      <c r="K73" s="85"/>
      <c r="L73" s="85"/>
      <c r="M73" s="85"/>
      <c r="N73" s="85"/>
      <c r="O73" s="85"/>
      <c r="P73" s="85"/>
      <c r="Q73" s="85"/>
      <c r="R73" s="85"/>
      <c r="S73" s="85"/>
      <c r="T73" s="85"/>
      <c r="U73" s="85"/>
      <c r="V73" s="85"/>
      <c r="W73" s="85"/>
      <c r="X73" s="85"/>
      <c r="Y73" s="85"/>
      <c r="Z73" s="85"/>
      <c r="AA73" s="85"/>
      <c r="AB73" s="63"/>
      <c r="AC73" s="219"/>
      <c r="AD73" s="462"/>
      <c r="AE73" s="462"/>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ht="26.1" customHeight="1">
      <c r="A74" s="60"/>
      <c r="B74" s="52" t="s">
        <v>85</v>
      </c>
      <c r="C74" s="32" t="s">
        <v>86</v>
      </c>
      <c r="E74" s="74" t="s">
        <v>87</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3"/>
      <c r="AE74" s="463"/>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60"/>
      <c r="B75" s="52" t="s">
        <v>19</v>
      </c>
      <c r="C75" s="32" t="s">
        <v>88</v>
      </c>
      <c r="E75" s="74" t="s">
        <v>89</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3"/>
      <c r="AE75" s="463"/>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90</v>
      </c>
      <c r="C76" s="32" t="s">
        <v>91</v>
      </c>
      <c r="E76" s="74" t="s">
        <v>92</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3"/>
      <c r="AE76" s="463"/>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93</v>
      </c>
      <c r="C77" s="32" t="s">
        <v>94</v>
      </c>
      <c r="E77" s="74" t="s">
        <v>95</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3"/>
      <c r="AE77" s="463"/>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96</v>
      </c>
      <c r="C78" s="32" t="s">
        <v>97</v>
      </c>
      <c r="E78" s="74" t="s">
        <v>98</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3"/>
      <c r="AE78" s="463"/>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41.25" customHeight="1">
      <c r="A79" s="52"/>
      <c r="B79" s="52" t="s">
        <v>727</v>
      </c>
      <c r="C79" s="605" t="s">
        <v>100</v>
      </c>
      <c r="D79" s="605"/>
      <c r="E79" s="81" t="s">
        <v>99</v>
      </c>
      <c r="F79" s="25"/>
      <c r="G79" s="84"/>
      <c r="H79" s="84"/>
      <c r="I79" s="85"/>
      <c r="J79" s="85"/>
      <c r="K79" s="85"/>
      <c r="L79" s="85"/>
      <c r="M79" s="85"/>
      <c r="N79" s="85"/>
      <c r="O79" s="85"/>
      <c r="P79" s="85"/>
      <c r="Q79" s="85"/>
      <c r="R79" s="85"/>
      <c r="S79" s="85"/>
      <c r="T79" s="85"/>
      <c r="U79" s="85"/>
      <c r="V79" s="85"/>
      <c r="W79" s="85"/>
      <c r="X79" s="85"/>
      <c r="Y79" s="85"/>
      <c r="Z79" s="85"/>
      <c r="AA79" s="85"/>
      <c r="AB79" s="218"/>
      <c r="AC79" s="219"/>
      <c r="AD79" s="463"/>
      <c r="AE79" s="463"/>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38.25" customHeight="1">
      <c r="B80" s="755" t="s">
        <v>101</v>
      </c>
      <c r="C80" s="755"/>
      <c r="D80" s="755"/>
      <c r="E80" s="755"/>
      <c r="F80" s="755"/>
      <c r="G80" s="80"/>
      <c r="H80" s="80"/>
      <c r="AB80" s="218"/>
      <c r="AC80" s="219"/>
      <c r="AQ80" s="138"/>
      <c r="AR80" s="138"/>
      <c r="AS80" s="138"/>
      <c r="AT80" s="138"/>
      <c r="AU80" s="138"/>
      <c r="AV80" s="138"/>
      <c r="AW80" s="138"/>
      <c r="AX80" s="138"/>
      <c r="AY80" s="138"/>
      <c r="AZ80" s="138"/>
    </row>
    <row r="81" spans="1:52" ht="60" customHeight="1">
      <c r="A81" s="76">
        <v>7</v>
      </c>
      <c r="B81" s="755" t="s">
        <v>106</v>
      </c>
      <c r="C81" s="755"/>
      <c r="D81" s="755"/>
      <c r="E81" s="755"/>
      <c r="F81" s="755"/>
      <c r="G81" s="80"/>
      <c r="H81" s="80"/>
      <c r="AB81" s="218"/>
      <c r="AC81" s="219"/>
      <c r="AQ81" s="138"/>
      <c r="AR81" s="138"/>
      <c r="AS81" s="138"/>
      <c r="AT81" s="138"/>
      <c r="AU81" s="138"/>
      <c r="AV81" s="138"/>
      <c r="AW81" s="138"/>
      <c r="AX81" s="138"/>
      <c r="AY81" s="138"/>
      <c r="AZ81" s="138"/>
    </row>
    <row r="82" spans="1:52" ht="46.5" customHeight="1">
      <c r="A82" s="76">
        <v>8</v>
      </c>
      <c r="B82" s="755" t="s">
        <v>107</v>
      </c>
      <c r="C82" s="755"/>
      <c r="D82" s="755"/>
      <c r="E82" s="755"/>
      <c r="F82" s="755"/>
      <c r="G82" s="80"/>
      <c r="H82" s="80"/>
      <c r="AB82" s="218"/>
      <c r="AC82" s="219"/>
      <c r="AQ82" s="138"/>
      <c r="AR82" s="138"/>
      <c r="AS82" s="138"/>
      <c r="AT82" s="138"/>
      <c r="AU82" s="138"/>
      <c r="AV82" s="138"/>
      <c r="AW82" s="138"/>
      <c r="AX82" s="138"/>
      <c r="AY82" s="138"/>
      <c r="AZ82" s="138"/>
    </row>
    <row r="83" spans="1:52" ht="62.25" customHeight="1">
      <c r="A83" s="76">
        <v>9</v>
      </c>
      <c r="B83" s="755" t="s">
        <v>108</v>
      </c>
      <c r="C83" s="755"/>
      <c r="D83" s="755"/>
      <c r="E83" s="755"/>
      <c r="F83" s="755"/>
      <c r="G83" s="80"/>
      <c r="H83" s="80"/>
      <c r="AB83" s="218"/>
      <c r="AC83" s="219"/>
      <c r="AQ83" s="138"/>
      <c r="AR83" s="138"/>
      <c r="AS83" s="138"/>
      <c r="AT83" s="138"/>
      <c r="AU83" s="138"/>
      <c r="AV83" s="138"/>
      <c r="AW83" s="138"/>
      <c r="AX83" s="138"/>
      <c r="AY83" s="138"/>
      <c r="AZ83" s="138"/>
    </row>
    <row r="84" spans="1:52" ht="57" customHeight="1">
      <c r="A84" s="76">
        <v>10</v>
      </c>
      <c r="B84" s="755" t="s">
        <v>109</v>
      </c>
      <c r="C84" s="755"/>
      <c r="D84" s="755"/>
      <c r="E84" s="755"/>
      <c r="F84" s="755"/>
      <c r="G84" s="80"/>
      <c r="H84" s="80"/>
      <c r="AB84" s="218"/>
      <c r="AC84" s="219"/>
      <c r="AQ84" s="138"/>
      <c r="AR84" s="138"/>
      <c r="AS84" s="138"/>
      <c r="AT84" s="138"/>
      <c r="AU84" s="138"/>
      <c r="AV84" s="138"/>
      <c r="AW84" s="138"/>
      <c r="AX84" s="138"/>
      <c r="AY84" s="138"/>
      <c r="AZ84" s="138"/>
    </row>
    <row r="85" spans="1:52" ht="21.75" customHeight="1">
      <c r="A85" s="76">
        <v>11</v>
      </c>
      <c r="B85" s="755" t="s">
        <v>110</v>
      </c>
      <c r="C85" s="755"/>
      <c r="D85" s="755"/>
      <c r="E85" s="755"/>
      <c r="F85" s="755"/>
      <c r="G85" s="80"/>
      <c r="H85" s="80"/>
      <c r="AB85" s="218"/>
      <c r="AC85" s="219"/>
      <c r="AQ85" s="138"/>
      <c r="AR85" s="138"/>
      <c r="AS85" s="138"/>
      <c r="AT85" s="138"/>
      <c r="AU85" s="138"/>
      <c r="AV85" s="138"/>
      <c r="AW85" s="138"/>
      <c r="AX85" s="138"/>
      <c r="AY85" s="138"/>
      <c r="AZ85" s="138"/>
    </row>
    <row r="86" spans="1:52" ht="79.5" customHeight="1">
      <c r="A86" s="76">
        <v>12</v>
      </c>
      <c r="B86" s="755" t="s">
        <v>335</v>
      </c>
      <c r="C86" s="755"/>
      <c r="D86" s="755"/>
      <c r="E86" s="755"/>
      <c r="F86" s="755"/>
      <c r="G86" s="25"/>
      <c r="L86" s="434">
        <f>'Names of Bidder'!J6</f>
        <v>2</v>
      </c>
      <c r="AB86" s="218"/>
      <c r="AC86" s="219"/>
      <c r="AQ86" s="138"/>
      <c r="AR86" s="138"/>
      <c r="AS86" s="138"/>
      <c r="AT86" s="138"/>
      <c r="AU86" s="138"/>
      <c r="AV86" s="138"/>
      <c r="AW86" s="138"/>
      <c r="AX86" s="138"/>
      <c r="AY86" s="138"/>
      <c r="AZ86" s="138"/>
    </row>
    <row r="87" spans="1:52" ht="67.5" customHeight="1">
      <c r="A87" s="76">
        <v>13</v>
      </c>
      <c r="B87" s="775"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75"/>
      <c r="D87" s="775"/>
      <c r="E87" s="775"/>
      <c r="F87" s="775"/>
      <c r="G87" s="25"/>
      <c r="H87" s="80"/>
      <c r="L87" s="96">
        <f>'Names of Bidder'!J8</f>
        <v>2</v>
      </c>
      <c r="AB87" s="218"/>
      <c r="AC87" s="219"/>
      <c r="AQ87" s="138"/>
      <c r="AR87" s="138"/>
      <c r="AS87" s="138"/>
      <c r="AT87" s="138"/>
      <c r="AU87" s="138"/>
      <c r="AV87" s="138"/>
      <c r="AW87" s="138"/>
      <c r="AX87" s="138"/>
      <c r="AY87" s="138"/>
      <c r="AZ87" s="138"/>
    </row>
    <row r="88" spans="1:52" ht="100.5" customHeight="1">
      <c r="A88" s="76">
        <v>14</v>
      </c>
      <c r="B88" s="755" t="s">
        <v>304</v>
      </c>
      <c r="C88" s="755"/>
      <c r="D88" s="755"/>
      <c r="E88" s="755"/>
      <c r="F88" s="755"/>
      <c r="G88" s="80"/>
      <c r="H88" s="80"/>
      <c r="AB88" s="218"/>
      <c r="AC88" s="219"/>
      <c r="AQ88" s="138"/>
      <c r="AR88" s="138"/>
      <c r="AS88" s="138"/>
      <c r="AT88" s="138"/>
      <c r="AU88" s="138"/>
      <c r="AV88" s="138"/>
      <c r="AW88" s="138"/>
      <c r="AX88" s="138"/>
      <c r="AY88" s="138"/>
      <c r="AZ88" s="138"/>
    </row>
    <row r="89" spans="1:52" ht="30" customHeight="1">
      <c r="A89" s="82"/>
      <c r="B89" s="29" t="str">
        <f>IF(ISERROR("Dated this " &amp; AI6 &amp; LOOKUP(AI6,AG1:AG35,AH1:AH35) &amp; " day of " &amp; AI8 &amp; " " &amp;AI9), "", "Dated this " &amp; AI6 &amp; LOOKUP(AI6,AG1:AG35,AH1:AH35) &amp; " day of " &amp; AI8 &amp; " " &amp;AI9)</f>
        <v/>
      </c>
      <c r="E89" s="64"/>
      <c r="F89" s="64"/>
      <c r="G89" s="64"/>
      <c r="H89" s="64"/>
      <c r="AB89" s="218"/>
      <c r="AC89" s="219"/>
      <c r="AQ89" s="138"/>
      <c r="AR89" s="138"/>
      <c r="AS89" s="138"/>
      <c r="AT89" s="138"/>
      <c r="AU89" s="138"/>
      <c r="AV89" s="138"/>
      <c r="AW89" s="138"/>
      <c r="AX89" s="138"/>
      <c r="AY89" s="138"/>
      <c r="AZ89" s="138"/>
    </row>
    <row r="90" spans="1:52" ht="30" customHeight="1">
      <c r="A90" s="82"/>
      <c r="B90" s="38" t="s">
        <v>305</v>
      </c>
      <c r="C90" s="25"/>
      <c r="D90" s="32"/>
      <c r="E90" s="32"/>
      <c r="F90" s="32"/>
      <c r="G90" s="32"/>
      <c r="H90" s="32"/>
      <c r="AB90" s="218"/>
      <c r="AC90" s="219"/>
      <c r="AQ90" s="138"/>
      <c r="AR90" s="138"/>
      <c r="AS90" s="138"/>
      <c r="AT90" s="138"/>
      <c r="AU90" s="138"/>
      <c r="AV90" s="138"/>
      <c r="AW90" s="138"/>
      <c r="AX90" s="138"/>
      <c r="AY90" s="138"/>
      <c r="AZ90" s="138"/>
    </row>
    <row r="91" spans="1:52" ht="15.95" customHeight="1">
      <c r="A91" s="82"/>
      <c r="B91" s="60"/>
      <c r="C91" s="32"/>
      <c r="D91" s="32"/>
      <c r="E91" s="32"/>
      <c r="F91" s="32"/>
      <c r="G91" s="32"/>
      <c r="H91" s="32"/>
      <c r="AB91" s="218"/>
      <c r="AC91" s="219"/>
      <c r="AQ91" s="138"/>
      <c r="AR91" s="138"/>
      <c r="AS91" s="138"/>
      <c r="AT91" s="138"/>
      <c r="AU91" s="138"/>
      <c r="AV91" s="138"/>
      <c r="AW91" s="138"/>
      <c r="AX91" s="138"/>
      <c r="AY91" s="138"/>
      <c r="AZ91" s="138"/>
    </row>
    <row r="92" spans="1:52" ht="21" customHeight="1">
      <c r="A92" s="82"/>
      <c r="B92" s="60"/>
      <c r="C92" s="32"/>
      <c r="D92" s="32"/>
      <c r="F92" s="44" t="s">
        <v>306</v>
      </c>
      <c r="G92" s="44"/>
      <c r="H92" s="44"/>
      <c r="AB92" s="218"/>
      <c r="AC92" s="219"/>
      <c r="AQ92" s="138"/>
      <c r="AR92" s="138"/>
      <c r="AS92" s="138"/>
      <c r="AT92" s="138"/>
      <c r="AU92" s="138"/>
      <c r="AV92" s="138"/>
      <c r="AW92" s="138"/>
      <c r="AX92" s="138"/>
      <c r="AY92" s="138"/>
      <c r="AZ92" s="138"/>
    </row>
    <row r="93" spans="1:52" ht="21" customHeight="1">
      <c r="A93" s="82"/>
      <c r="B93" s="60"/>
      <c r="C93" s="32"/>
      <c r="F93" s="44" t="str">
        <f>"For and on behalf of " &amp; 'Attach 3(JV)'!B9</f>
        <v xml:space="preserve">For and on behalf of </v>
      </c>
      <c r="G93" s="44"/>
      <c r="H93" s="44"/>
      <c r="AB93" s="218"/>
      <c r="AC93" s="219"/>
      <c r="AQ93" s="138"/>
      <c r="AR93" s="138"/>
      <c r="AS93" s="138"/>
      <c r="AT93" s="138"/>
      <c r="AU93" s="138"/>
      <c r="AV93" s="138"/>
      <c r="AW93" s="138"/>
      <c r="AX93" s="138"/>
      <c r="AY93" s="138"/>
      <c r="AZ93" s="138"/>
    </row>
    <row r="94" spans="1:52" ht="27.95" customHeight="1">
      <c r="A94" s="75"/>
      <c r="D94" s="58"/>
      <c r="E94" s="58"/>
      <c r="F94" s="38"/>
      <c r="G94" s="38"/>
      <c r="H94" s="38"/>
      <c r="AQ94" s="138"/>
      <c r="AR94" s="138"/>
      <c r="AS94" s="138"/>
      <c r="AT94" s="138"/>
      <c r="AU94" s="138"/>
      <c r="AV94" s="138"/>
      <c r="AW94" s="138"/>
      <c r="AX94" s="138"/>
      <c r="AY94" s="138"/>
      <c r="AZ94" s="138"/>
    </row>
    <row r="95" spans="1:52" ht="27.95" customHeight="1">
      <c r="A95" s="73" t="s">
        <v>6</v>
      </c>
      <c r="B95" s="36"/>
      <c r="C95" s="166" t="str">
        <f>'Attach 3(JV)'!B24</f>
        <v>--</v>
      </c>
      <c r="E95" s="58" t="s">
        <v>4</v>
      </c>
      <c r="F95" s="437" t="str">
        <f>'Attach 3(JV)'!E24</f>
        <v/>
      </c>
      <c r="G95" s="36"/>
      <c r="H95" s="36"/>
      <c r="AQ95" s="138"/>
      <c r="AR95" s="138"/>
      <c r="AS95" s="138"/>
      <c r="AT95" s="138"/>
      <c r="AU95" s="138"/>
      <c r="AV95" s="138"/>
      <c r="AW95" s="138"/>
      <c r="AX95" s="138"/>
      <c r="AY95" s="138"/>
      <c r="AZ95" s="138"/>
    </row>
    <row r="96" spans="1:52" ht="27.95" customHeight="1">
      <c r="A96" s="73" t="s">
        <v>7</v>
      </c>
      <c r="B96" s="36"/>
      <c r="C96" s="247" t="str">
        <f>'Attach 3(JV)'!B25</f>
        <v/>
      </c>
      <c r="E96" s="58" t="s">
        <v>5</v>
      </c>
      <c r="F96" s="437" t="str">
        <f>'Attach 3(JV)'!E25</f>
        <v/>
      </c>
      <c r="G96" s="36"/>
      <c r="H96" s="36"/>
      <c r="AQ96" s="138"/>
      <c r="AR96" s="138"/>
      <c r="AS96" s="138"/>
      <c r="AT96" s="138"/>
      <c r="AU96" s="138"/>
      <c r="AV96" s="138"/>
      <c r="AW96" s="138"/>
      <c r="AX96" s="138"/>
      <c r="AY96" s="138"/>
      <c r="AZ96" s="138"/>
    </row>
    <row r="97" spans="1:52" ht="27.95" customHeight="1">
      <c r="D97" s="58"/>
      <c r="E97" s="58"/>
      <c r="AQ97" s="138"/>
      <c r="AR97" s="138"/>
      <c r="AS97" s="138"/>
      <c r="AT97" s="138"/>
      <c r="AU97" s="138"/>
      <c r="AV97" s="138"/>
      <c r="AW97" s="138"/>
      <c r="AX97" s="138"/>
      <c r="AY97" s="138"/>
      <c r="AZ97" s="138"/>
    </row>
    <row r="98" spans="1:52" ht="6.75" customHeight="1">
      <c r="A98" s="73"/>
      <c r="B98" s="36"/>
      <c r="C98" s="69"/>
      <c r="E98" s="58"/>
      <c r="AQ98" s="138"/>
      <c r="AR98" s="138"/>
      <c r="AS98" s="138"/>
      <c r="AT98" s="138"/>
      <c r="AU98" s="138"/>
      <c r="AV98" s="138"/>
      <c r="AW98" s="138"/>
      <c r="AX98" s="138"/>
      <c r="AY98" s="138"/>
      <c r="AZ98" s="138"/>
    </row>
    <row r="99" spans="1:52" ht="39.950000000000003" hidden="1" customHeight="1">
      <c r="A99" s="763" t="s">
        <v>399</v>
      </c>
      <c r="B99" s="763"/>
      <c r="C99" s="763"/>
      <c r="D99" s="763"/>
      <c r="E99" s="763"/>
      <c r="F99" s="763"/>
      <c r="AQ99" s="138"/>
      <c r="AR99" s="138"/>
      <c r="AS99" s="138"/>
      <c r="AT99" s="138"/>
      <c r="AU99" s="138"/>
      <c r="AV99" s="138"/>
      <c r="AW99" s="138"/>
      <c r="AX99" s="138"/>
      <c r="AY99" s="138"/>
      <c r="AZ99" s="138"/>
    </row>
    <row r="100" spans="1:52" ht="16.5" customHeight="1">
      <c r="A100" s="764"/>
      <c r="B100" s="764"/>
      <c r="D100" s="83"/>
      <c r="E100" s="99"/>
      <c r="F100" s="99"/>
      <c r="G100" s="203"/>
      <c r="AQ100" s="138"/>
      <c r="AR100" s="138"/>
      <c r="AS100" s="138"/>
      <c r="AT100" s="138"/>
      <c r="AU100" s="138"/>
      <c r="AV100" s="138"/>
      <c r="AW100" s="138"/>
      <c r="AX100" s="138"/>
      <c r="AY100" s="138"/>
      <c r="AZ100" s="138"/>
    </row>
    <row r="101" spans="1:52" ht="9.75" customHeight="1">
      <c r="B101" s="44"/>
      <c r="C101" s="69"/>
      <c r="E101" s="44"/>
      <c r="AQ101" s="138"/>
      <c r="AR101" s="138"/>
      <c r="AS101" s="138"/>
      <c r="AT101" s="138"/>
      <c r="AU101" s="138"/>
      <c r="AV101" s="138"/>
      <c r="AW101" s="138"/>
      <c r="AX101" s="138"/>
      <c r="AY101" s="138"/>
      <c r="AZ101" s="138"/>
    </row>
    <row r="102" spans="1:52" ht="27.95" hidden="1" customHeight="1">
      <c r="A102" s="58" t="e">
        <f>IF(AND(H26="JV (Joint Venture)",H27=1), "", "Printed Name :")</f>
        <v>#REF!</v>
      </c>
      <c r="B102" s="754"/>
      <c r="C102" s="754"/>
      <c r="E102" s="58" t="s">
        <v>4</v>
      </c>
      <c r="F102" s="249"/>
      <c r="H102" s="272"/>
      <c r="AQ102" s="138"/>
      <c r="AR102" s="138"/>
      <c r="AS102" s="138"/>
      <c r="AT102" s="138"/>
      <c r="AU102" s="138"/>
      <c r="AV102" s="138"/>
      <c r="AW102" s="138"/>
      <c r="AX102" s="138"/>
      <c r="AY102" s="138"/>
      <c r="AZ102" s="138"/>
    </row>
    <row r="103" spans="1:52" ht="27.95" hidden="1" customHeight="1">
      <c r="A103" s="58" t="e">
        <f>IF(AND(H26="JV (Joint Venture)",H27=1), "", "Designation :")</f>
        <v>#REF!</v>
      </c>
      <c r="B103" s="754"/>
      <c r="C103" s="754"/>
      <c r="E103" s="58" t="s">
        <v>5</v>
      </c>
      <c r="F103" s="249"/>
      <c r="AQ103" s="138"/>
      <c r="AR103" s="138"/>
      <c r="AS103" s="138"/>
      <c r="AT103" s="138"/>
      <c r="AU103" s="138"/>
      <c r="AV103" s="138"/>
      <c r="AW103" s="138"/>
      <c r="AX103" s="138"/>
      <c r="AY103" s="138"/>
      <c r="AZ103" s="138"/>
    </row>
    <row r="104" spans="1:52" ht="27.95" customHeight="1">
      <c r="B104" s="44"/>
      <c r="C104" s="69"/>
      <c r="E104" s="44"/>
      <c r="AQ104" s="138"/>
      <c r="AR104" s="138"/>
      <c r="AS104" s="138"/>
      <c r="AT104" s="138"/>
      <c r="AU104" s="138"/>
      <c r="AV104" s="138"/>
      <c r="AW104" s="138"/>
      <c r="AX104" s="138"/>
      <c r="AY104" s="138"/>
      <c r="AZ104" s="138"/>
    </row>
    <row r="105" spans="1:52" ht="33" customHeight="1">
      <c r="A105" s="74" t="s">
        <v>129</v>
      </c>
      <c r="B105" s="36"/>
      <c r="C105" s="69"/>
      <c r="E105" s="44"/>
      <c r="F105" s="4"/>
      <c r="AQ105" s="138"/>
      <c r="AR105" s="138"/>
      <c r="AS105" s="138"/>
      <c r="AT105" s="138"/>
      <c r="AU105" s="138"/>
      <c r="AV105" s="138"/>
      <c r="AW105" s="138"/>
      <c r="AX105" s="138"/>
      <c r="AY105" s="138"/>
      <c r="AZ105" s="138"/>
    </row>
    <row r="106" spans="1:52" s="24" customFormat="1" ht="21" customHeight="1">
      <c r="A106" s="762" t="s">
        <v>175</v>
      </c>
      <c r="B106" s="762"/>
      <c r="C106" s="762"/>
      <c r="D106" s="758"/>
      <c r="E106" s="758"/>
      <c r="F106" s="758"/>
      <c r="G106" s="29"/>
      <c r="H106" s="29"/>
      <c r="I106" s="59"/>
      <c r="J106" s="59"/>
      <c r="K106" s="59"/>
      <c r="L106" s="59"/>
      <c r="M106" s="59"/>
      <c r="N106" s="59"/>
      <c r="O106" s="59"/>
      <c r="P106" s="59"/>
      <c r="Q106" s="59"/>
      <c r="R106" s="59"/>
      <c r="S106" s="59"/>
      <c r="T106" s="59"/>
      <c r="U106" s="59"/>
      <c r="V106" s="59"/>
      <c r="W106" s="59"/>
      <c r="X106" s="59"/>
      <c r="Y106" s="59"/>
      <c r="Z106" s="59"/>
      <c r="AA106" s="59"/>
      <c r="AB106" s="62"/>
      <c r="AC106" s="62"/>
      <c r="AD106" s="215"/>
      <c r="AE106" s="215"/>
      <c r="AF106" s="59"/>
      <c r="AG106" s="59"/>
      <c r="AH106" s="59"/>
      <c r="AI106" s="59"/>
      <c r="AJ106" s="59"/>
      <c r="AK106" s="59"/>
      <c r="AL106" s="59"/>
      <c r="AM106" s="59"/>
      <c r="AN106" s="59"/>
      <c r="AO106" s="59"/>
      <c r="AP106" s="59"/>
      <c r="AQ106" s="135"/>
      <c r="AR106" s="135"/>
      <c r="AS106" s="135"/>
      <c r="AT106" s="135"/>
      <c r="AU106" s="135"/>
      <c r="AV106" s="135"/>
      <c r="AW106" s="135"/>
      <c r="AX106" s="135"/>
      <c r="AY106" s="135"/>
      <c r="AZ106" s="135"/>
    </row>
    <row r="107" spans="1:52" s="24" customFormat="1" ht="21" customHeight="1">
      <c r="A107" s="756"/>
      <c r="B107" s="756"/>
      <c r="C107" s="756"/>
      <c r="D107" s="758"/>
      <c r="E107" s="758"/>
      <c r="F107" s="758"/>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21" customHeight="1">
      <c r="A108" s="761"/>
      <c r="B108" s="761"/>
      <c r="C108" s="761"/>
      <c r="D108" s="758"/>
      <c r="E108" s="758"/>
      <c r="F108" s="758"/>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759" t="s">
        <v>176</v>
      </c>
      <c r="B109" s="759"/>
      <c r="C109" s="759"/>
      <c r="D109" s="758"/>
      <c r="E109" s="758"/>
      <c r="F109" s="758"/>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759" t="s">
        <v>177</v>
      </c>
      <c r="B110" s="759"/>
      <c r="C110" s="759"/>
      <c r="D110" s="758"/>
      <c r="E110" s="758"/>
      <c r="F110" s="758"/>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52.5" customHeight="1">
      <c r="A111" s="759" t="s">
        <v>178</v>
      </c>
      <c r="B111" s="759"/>
      <c r="C111" s="759"/>
      <c r="D111" s="758"/>
      <c r="E111" s="758"/>
      <c r="F111" s="758"/>
      <c r="G111" s="83"/>
      <c r="H111" s="83"/>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762" t="s">
        <v>179</v>
      </c>
      <c r="B112" s="762"/>
      <c r="C112" s="762"/>
      <c r="D112" s="758"/>
      <c r="E112" s="758"/>
      <c r="F112" s="758"/>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row>
    <row r="113" spans="1:42" s="24" customFormat="1" ht="21" customHeight="1">
      <c r="A113" s="756"/>
      <c r="B113" s="756"/>
      <c r="C113" s="756"/>
      <c r="D113" s="758"/>
      <c r="E113" s="758"/>
      <c r="F113" s="758"/>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row>
    <row r="114" spans="1:42">
      <c r="A114" s="761"/>
      <c r="B114" s="761"/>
      <c r="C114" s="761"/>
      <c r="D114" s="758"/>
      <c r="E114" s="758"/>
      <c r="F114" s="758"/>
    </row>
    <row r="115" spans="1:42">
      <c r="A115" s="74"/>
      <c r="B115" s="74"/>
      <c r="C115" s="74"/>
      <c r="D115" s="127"/>
      <c r="E115" s="127"/>
      <c r="F115" s="127"/>
    </row>
    <row r="116" spans="1:42" ht="47.25" customHeight="1">
      <c r="A116" s="625" t="str">
        <f>H116&amp;I116&amp;J116</f>
        <v/>
      </c>
      <c r="B116" s="625"/>
      <c r="C116" s="625"/>
      <c r="D116" s="625"/>
      <c r="E116" s="625"/>
      <c r="F116" s="625"/>
      <c r="H116" s="254"/>
      <c r="I116" s="255"/>
      <c r="J116" s="255"/>
    </row>
  </sheetData>
  <sheetProtection algorithmName="SHA-512" hashValue="SEFnH+qJLbXk9to2b/C38TVh0U/+Hz4e7L0MGelFTiy6nttmL6zjqdqpDlTkTnIfEBUD5e4T3SVil5WhwnoReA==" saltValue="gL2Ng32/H7j0P+uVh4EFiw==" spinCount="100000" sheet="1" formatColumns="0" formatRows="0" selectLockedCells="1"/>
  <customSheetViews>
    <customSheetView guid="{FBB68CBB-27D2-41C8-A96A-D35CCC1F46EC}" showPageBreaks="1" showGridLines="0" fitToPage="1" printArea="1" hiddenRows="1" hiddenColumns="1" view="pageBreakPreview">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8">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2:F52"/>
    <mergeCell ref="B40:C40"/>
    <mergeCell ref="B44:C44"/>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7:F57"/>
    <mergeCell ref="B58:F58"/>
    <mergeCell ref="B66:F66"/>
    <mergeCell ref="B80:F80"/>
    <mergeCell ref="D48:F48"/>
    <mergeCell ref="D31:F31"/>
    <mergeCell ref="D109:F109"/>
    <mergeCell ref="D107:F107"/>
    <mergeCell ref="A109:C109"/>
    <mergeCell ref="A116:F116"/>
    <mergeCell ref="A110:C110"/>
    <mergeCell ref="D110:F110"/>
    <mergeCell ref="A111:C111"/>
    <mergeCell ref="D111:F111"/>
    <mergeCell ref="D108:F108"/>
    <mergeCell ref="B103:C103"/>
    <mergeCell ref="B81:F81"/>
    <mergeCell ref="B61:F61"/>
    <mergeCell ref="B65:F65"/>
    <mergeCell ref="B48:C48"/>
    <mergeCell ref="B49:C49"/>
    <mergeCell ref="D50:F50"/>
    <mergeCell ref="D51:F51"/>
    <mergeCell ref="A107:C107"/>
    <mergeCell ref="B82:F82"/>
    <mergeCell ref="D49:F49"/>
    <mergeCell ref="B62:F62"/>
    <mergeCell ref="B63:F63"/>
    <mergeCell ref="C79:D79"/>
    <mergeCell ref="D54:F54"/>
    <mergeCell ref="B54:C54"/>
    <mergeCell ref="B53:C53"/>
    <mergeCell ref="D53:F53"/>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9" max="5" man="1"/>
  </rowBreaks>
  <drawing r:id="rId2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779">
        <f>'Bid Form 1st Envelope '!I21</f>
        <v>0</v>
      </c>
      <c r="B1" s="779"/>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sheetProtection password="8F0B" sheet="1" objects="1" scenarios="1" selectLockedCells="1" selectUnlockedCells="1"/>
  <customSheetViews>
    <customSheetView guid="{FBB68CBB-27D2-41C8-A96A-D35CCC1F46EC}" state="hidden">
      <selection activeCell="A4" sqref="A4"/>
      <pageMargins left="0.75" right="0.75" top="1" bottom="1" header="0.5" footer="0.5"/>
      <pageSetup orientation="portrait" r:id="rId1"/>
      <headerFooter alignWithMargins="0"/>
    </customSheetView>
    <customSheetView guid="{7706378E-40E2-4583-90AF-E6E1DCB3696C}"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FEBF4298-F424-4062-8777-832DAFDB7A61}"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BB68CBB-27D2-41C8-A96A-D35CCC1F46EC}" state="hidden">
      <pageMargins left="0.7" right="0.7" top="0.75" bottom="0.75" header="0.3" footer="0.3"/>
    </customSheetView>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Rohit Dalakoti {रोहित डालाकोटी}</cp:lastModifiedBy>
  <cp:lastPrinted>2019-12-17T04:41:01Z</cp:lastPrinted>
  <dcterms:created xsi:type="dcterms:W3CDTF">2010-09-27T08:09:01Z</dcterms:created>
  <dcterms:modified xsi:type="dcterms:W3CDTF">2023-06-06T11:07:49Z</dcterms:modified>
</cp:coreProperties>
</file>